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70" windowWidth="10410" windowHeight="4500"/>
  </bookViews>
  <sheets>
    <sheet name="Лист1" sheetId="1" r:id="rId1"/>
  </sheets>
  <definedNames>
    <definedName name="_xlnm.Print_Titles" localSheetId="0">Лист1!$13:$16</definedName>
  </definedNames>
  <calcPr calcId="125725"/>
</workbook>
</file>

<file path=xl/calcChain.xml><?xml version="1.0" encoding="utf-8"?>
<calcChain xmlns="http://schemas.openxmlformats.org/spreadsheetml/2006/main">
  <c r="P62" i="1"/>
  <c r="M62"/>
  <c r="N62"/>
  <c r="Q100"/>
  <c r="Q101"/>
  <c r="Q102"/>
  <c r="P92"/>
  <c r="P93"/>
  <c r="P94"/>
  <c r="P95"/>
  <c r="P96"/>
  <c r="P97"/>
  <c r="P98"/>
  <c r="P99"/>
  <c r="P101"/>
  <c r="N83"/>
  <c r="O83"/>
  <c r="I82"/>
  <c r="J82"/>
  <c r="K82"/>
  <c r="L82"/>
  <c r="M82"/>
  <c r="N82"/>
  <c r="O82"/>
  <c r="J80"/>
  <c r="K80"/>
  <c r="L80"/>
  <c r="M80"/>
  <c r="N80"/>
  <c r="O80"/>
  <c r="P64"/>
  <c r="N50"/>
  <c r="O59"/>
  <c r="O55"/>
  <c r="O54"/>
  <c r="Q51"/>
  <c r="O39"/>
  <c r="O53" l="1"/>
  <c r="N55"/>
  <c r="I88" l="1"/>
  <c r="M89" l="1"/>
  <c r="M76"/>
  <c r="M68"/>
  <c r="M40"/>
  <c r="M102" s="1"/>
  <c r="M39"/>
  <c r="H34"/>
  <c r="H18"/>
  <c r="M17"/>
  <c r="L76"/>
  <c r="I59"/>
  <c r="J59"/>
  <c r="K59"/>
  <c r="L59"/>
  <c r="L55" s="1"/>
  <c r="Q59" l="1"/>
  <c r="AS99"/>
  <c r="Q99"/>
  <c r="Q98"/>
  <c r="Q97"/>
  <c r="Q96"/>
  <c r="Q95"/>
  <c r="Q94"/>
  <c r="Q93"/>
  <c r="Q92"/>
  <c r="Q91"/>
  <c r="Q90"/>
  <c r="Q85"/>
  <c r="Q84"/>
  <c r="Q79"/>
  <c r="Q78"/>
  <c r="Q73"/>
  <c r="Q72"/>
  <c r="Q70"/>
  <c r="Q69"/>
  <c r="Q66"/>
  <c r="Q64"/>
  <c r="Q63"/>
  <c r="Q61"/>
  <c r="Q60"/>
  <c r="Q57"/>
  <c r="Q52"/>
  <c r="Q50" s="1"/>
  <c r="Q48"/>
  <c r="Q46"/>
  <c r="Q40" s="1"/>
  <c r="Q45"/>
  <c r="Q39" s="1"/>
  <c r="Q36"/>
  <c r="P91"/>
  <c r="P90"/>
  <c r="P85"/>
  <c r="P84"/>
  <c r="P78"/>
  <c r="P72"/>
  <c r="P70"/>
  <c r="P69"/>
  <c r="P67"/>
  <c r="P66"/>
  <c r="P63"/>
  <c r="P61"/>
  <c r="P60"/>
  <c r="P57"/>
  <c r="P52"/>
  <c r="P50" s="1"/>
  <c r="P48"/>
  <c r="P46"/>
  <c r="P45"/>
  <c r="P37"/>
  <c r="P36"/>
  <c r="R86"/>
  <c r="J88"/>
  <c r="K88"/>
  <c r="L88"/>
  <c r="N88"/>
  <c r="O88"/>
  <c r="H88"/>
  <c r="I87"/>
  <c r="I86" s="1"/>
  <c r="J87"/>
  <c r="K87"/>
  <c r="L87"/>
  <c r="M87"/>
  <c r="M86" s="1"/>
  <c r="N87"/>
  <c r="O87"/>
  <c r="O86" s="1"/>
  <c r="H87"/>
  <c r="H86" s="1"/>
  <c r="J89"/>
  <c r="K89"/>
  <c r="L89"/>
  <c r="N89"/>
  <c r="O89"/>
  <c r="H89"/>
  <c r="H82"/>
  <c r="H81"/>
  <c r="H80" s="1"/>
  <c r="I81"/>
  <c r="J81"/>
  <c r="K81"/>
  <c r="L81"/>
  <c r="M81"/>
  <c r="N81"/>
  <c r="O81"/>
  <c r="I83"/>
  <c r="J83"/>
  <c r="K83"/>
  <c r="M83"/>
  <c r="R89"/>
  <c r="H83"/>
  <c r="I75"/>
  <c r="J75"/>
  <c r="K75"/>
  <c r="L75"/>
  <c r="M75"/>
  <c r="N75"/>
  <c r="O75"/>
  <c r="H75"/>
  <c r="I76"/>
  <c r="J76"/>
  <c r="K76"/>
  <c r="O76"/>
  <c r="H76"/>
  <c r="I77"/>
  <c r="J77"/>
  <c r="K77"/>
  <c r="N77"/>
  <c r="O77"/>
  <c r="H77"/>
  <c r="P77" s="1"/>
  <c r="I54"/>
  <c r="J54"/>
  <c r="J53" s="1"/>
  <c r="K54"/>
  <c r="N54"/>
  <c r="N53" s="1"/>
  <c r="I56"/>
  <c r="L56"/>
  <c r="N56"/>
  <c r="O56"/>
  <c r="H54"/>
  <c r="I71"/>
  <c r="J71"/>
  <c r="K71"/>
  <c r="L71"/>
  <c r="N71"/>
  <c r="H71"/>
  <c r="I68"/>
  <c r="J68"/>
  <c r="K68"/>
  <c r="L68"/>
  <c r="L53" s="1"/>
  <c r="N68"/>
  <c r="O68"/>
  <c r="H68"/>
  <c r="I65"/>
  <c r="L65"/>
  <c r="M65"/>
  <c r="N65"/>
  <c r="O65"/>
  <c r="H65"/>
  <c r="K62"/>
  <c r="O62"/>
  <c r="H59"/>
  <c r="H56"/>
  <c r="I40"/>
  <c r="J40"/>
  <c r="K40"/>
  <c r="L40"/>
  <c r="O40"/>
  <c r="H40"/>
  <c r="I39"/>
  <c r="I38" s="1"/>
  <c r="J39"/>
  <c r="H39"/>
  <c r="I50"/>
  <c r="J50"/>
  <c r="J102" s="1"/>
  <c r="K50"/>
  <c r="L50"/>
  <c r="M50"/>
  <c r="O50"/>
  <c r="R50"/>
  <c r="H50"/>
  <c r="I44"/>
  <c r="J44"/>
  <c r="H44"/>
  <c r="I47"/>
  <c r="J47"/>
  <c r="H47"/>
  <c r="R32"/>
  <c r="I33"/>
  <c r="J33"/>
  <c r="K33"/>
  <c r="L33"/>
  <c r="M33"/>
  <c r="N33"/>
  <c r="O33"/>
  <c r="H33"/>
  <c r="P33" s="1"/>
  <c r="I34"/>
  <c r="J34"/>
  <c r="K34"/>
  <c r="L34"/>
  <c r="M34"/>
  <c r="N34"/>
  <c r="O34"/>
  <c r="P34"/>
  <c r="I35"/>
  <c r="J35"/>
  <c r="K35"/>
  <c r="L35"/>
  <c r="M35"/>
  <c r="N35"/>
  <c r="O35"/>
  <c r="H35"/>
  <c r="R53"/>
  <c r="R100" s="1"/>
  <c r="B16"/>
  <c r="C16" s="1"/>
  <c r="D16" s="1"/>
  <c r="E16" s="1"/>
  <c r="F16" s="1"/>
  <c r="G16" s="1"/>
  <c r="H16" s="1"/>
  <c r="I16" s="1"/>
  <c r="J16" s="1"/>
  <c r="K16" s="1"/>
  <c r="L16" s="1"/>
  <c r="O16" s="1"/>
  <c r="Q16" s="1"/>
  <c r="R16" s="1"/>
  <c r="S16" s="1"/>
  <c r="I102" l="1"/>
  <c r="O101"/>
  <c r="M101"/>
  <c r="O102"/>
  <c r="O100" s="1"/>
  <c r="P75"/>
  <c r="Q82"/>
  <c r="L102"/>
  <c r="L38"/>
  <c r="J86"/>
  <c r="N102"/>
  <c r="Q55"/>
  <c r="N86"/>
  <c r="P54"/>
  <c r="K86"/>
  <c r="L86"/>
  <c r="P71"/>
  <c r="P35"/>
  <c r="P88"/>
  <c r="P65"/>
  <c r="K53"/>
  <c r="O38"/>
  <c r="N38"/>
  <c r="K38"/>
  <c r="Q54"/>
  <c r="M32"/>
  <c r="P40"/>
  <c r="P55"/>
  <c r="Q56"/>
  <c r="M53"/>
  <c r="Q34"/>
  <c r="Q38"/>
  <c r="M38"/>
  <c r="Q76"/>
  <c r="P80"/>
  <c r="P82"/>
  <c r="P59"/>
  <c r="P68"/>
  <c r="Q68"/>
  <c r="P83"/>
  <c r="P81"/>
  <c r="P89"/>
  <c r="Q88"/>
  <c r="H38"/>
  <c r="Q33"/>
  <c r="Q35"/>
  <c r="Q65"/>
  <c r="Q71"/>
  <c r="Q75"/>
  <c r="Q77"/>
  <c r="Q81"/>
  <c r="Q87"/>
  <c r="Q89"/>
  <c r="P87"/>
  <c r="Q62"/>
  <c r="I53"/>
  <c r="O32"/>
  <c r="K32"/>
  <c r="I32"/>
  <c r="H102"/>
  <c r="H101"/>
  <c r="N101"/>
  <c r="H74"/>
  <c r="L74"/>
  <c r="J74"/>
  <c r="I80"/>
  <c r="H32"/>
  <c r="N32"/>
  <c r="L32"/>
  <c r="J32"/>
  <c r="K101"/>
  <c r="I101"/>
  <c r="O74"/>
  <c r="M74"/>
  <c r="K74"/>
  <c r="I74"/>
  <c r="O17"/>
  <c r="K17"/>
  <c r="I17"/>
  <c r="H53"/>
  <c r="H17"/>
  <c r="N17"/>
  <c r="J17"/>
  <c r="J38"/>
  <c r="P102" l="1"/>
  <c r="P53"/>
  <c r="Q80"/>
  <c r="Q53"/>
  <c r="Q86"/>
  <c r="K102"/>
  <c r="P86"/>
  <c r="M100"/>
  <c r="Q17"/>
  <c r="Q74"/>
  <c r="H100"/>
  <c r="Q32"/>
  <c r="P32"/>
  <c r="P74"/>
  <c r="L100"/>
  <c r="P38"/>
  <c r="J100"/>
  <c r="N100"/>
  <c r="P100" s="1"/>
  <c r="I100"/>
  <c r="K100" l="1"/>
</calcChain>
</file>

<file path=xl/sharedStrings.xml><?xml version="1.0" encoding="utf-8"?>
<sst xmlns="http://schemas.openxmlformats.org/spreadsheetml/2006/main" count="432" uniqueCount="89">
  <si>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</si>
  <si>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</si>
  <si>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</si>
  <si>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</si>
  <si>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</si>
  <si>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</si>
  <si>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</si>
  <si>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</si>
  <si>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</si>
  <si>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</si>
  <si>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</si>
  <si>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</si>
  <si>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</si>
  <si>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</si>
  <si>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</si>
  <si>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</si>
  <si>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</si>
  <si>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</si>
  <si>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</si>
  <si>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(за 1 квартал, полугодие, 9 месяцев, год)</t>
  </si>
  <si>
    <t>краевой бюджет</t>
  </si>
  <si>
    <t>местный бюджет</t>
  </si>
  <si>
    <t>Всего по муниципальной программе, в том числе:</t>
  </si>
  <si>
    <t>Основное мероприятие № 1 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 время с  дневным пребыванием с обязательной организацией их питания »</t>
  </si>
  <si>
    <t>Мероприятие № 1.1.     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</si>
  <si>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Управление образования администрации МО Кавказский район начальник управления Демченко С.Г.</t>
  </si>
  <si>
    <t xml:space="preserve">Основное мероприятие №2 «Организация   работы «Лагерей труда и отдыха  дневного  и круглосуточного пребывания» </t>
  </si>
  <si>
    <t>Мероприятие № 2.1  «Организация питания в  «Лагерях труда и отдыха» дневного пребывания на базе ОУ»</t>
  </si>
  <si>
    <t>Основное мероприятие №3 «Организация отдыха детей в краевых и муниципальных профильных сменах   в оздоровительных учреждениях Краснодарского края»</t>
  </si>
  <si>
    <t>Мероприятие № 3.2.«Приобретение  путевок в муниципальные профильные смены»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</si>
  <si>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лет»</t>
  </si>
  <si>
    <t>Мероприятие № 3.4. «Оплата аренды автотранспортных средств сторонним поставщикам за организацию подвоза детей-сирот и детей, оставшихся без попечения родителей, находящихся под опекой (попечительством), в приёмных или патронатных семьях, к месту отдыха и обратно»</t>
  </si>
  <si>
    <t>Основное мероприятие №4 «Организация мало-затратных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</si>
  <si>
    <t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</t>
  </si>
  <si>
    <t>Мероприятие № 4.2. «Оплата аренды автотранспортных средств 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</t>
  </si>
  <si>
    <t>Мероприятие № 4.3. «Оплата ГСМ»</t>
  </si>
  <si>
    <t>Мероприятие № 4.4. «Приобретение грамот, кубков, призов победителей  спортивных соревнований»</t>
  </si>
  <si>
    <t>Мероприятие №4.6. Транспортные услуги (приобретение ГСМ)</t>
  </si>
  <si>
    <t>Основное мероприятие № 5 «Организация  экскурсий по краю, за пределами края, за пределами РФ»</t>
  </si>
  <si>
    <t>Мероприятие № 5.1 «Приобретение транспортных билетов, оплата ГСМ, оплата питания и проживания организованных групп детей</t>
  </si>
  <si>
    <t>Основное мероприятие № 6 «Работа дневных тематических площадок   и  вечерних спортивных площадок»</t>
  </si>
  <si>
    <t>Мероприятие № 6.1 «Приобретение грамот, кубков, призов для  проведения культурно-массовых мероприятий в период организации досуговой занятости детей» (круглогодично)</t>
  </si>
  <si>
    <t>Мероприятие №7.1. «Приобретение транспортной услуги для доставки подростков в профильные смены»</t>
  </si>
  <si>
    <t>Основное мероприятие №9  «Оздоровление детей с хроническими патологиями на базе амбулаторно-поликлинических учреждений»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</si>
  <si>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</si>
  <si>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t>Мероприятие № 8.1.     Укрепление материально- технической базы дворовых площадок по месту жительства (приобретение спортивного инвентаря)</t>
  </si>
  <si>
    <t>Мероприятие № 8.2. «Заработная плата организаторов досуга на дворовых площадках по месту жительства»</t>
  </si>
  <si>
    <t>Мероприятие № 9.2. «Приобретение медикаментов для индивидуального  лечения детей, состоящих на диспансерном учете,  в условиях дневного стационара   на базе участковых больниц и амбулаторий МБУЗ «ЦРБ»</t>
  </si>
  <si>
    <t xml:space="preserve">"Организация отдыха, оздоровления и занятости детей и подростков" </t>
  </si>
  <si>
    <t>Основное мероприятие № 7 «Оздоровление подростков в возрасте от 14 до 17 лет в профильных сменах проводимых министерством образования, науки и молодежной политики Краснодарского края, подведомственными учреждениями министерству образования, науки и молодежной политики Краснодарского края»</t>
  </si>
  <si>
    <t xml:space="preserve">Мероприятие № 1.2 «Оплата поставщику  за организацию горячего питания в «Профильных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</t>
  </si>
  <si>
    <t>Мероприятие № 9.1.  «Приобретение медикаментов для индивидуального  лечения детей, состоящих на диспансерном учете,  в условиях дневного стационара детской поликлиники МБУЗ «КГБ"</t>
  </si>
  <si>
    <t xml:space="preserve">Мероприятие №4.5.
Услуги досуговых и зрелищных заведений, культурно-массовых мероприятий
</t>
  </si>
  <si>
    <t>III                    IV</t>
  </si>
  <si>
    <t>Год</t>
  </si>
  <si>
    <t>финансирование мероприятия не предусмотрено на 2019 год</t>
  </si>
  <si>
    <t>начальник управленияобразования администрации МО Кавказский район  Демченко С.Г.</t>
  </si>
  <si>
    <t xml:space="preserve"> начальник управленияобразования администрации МО Кавказский район  Демченко С.Г.</t>
  </si>
  <si>
    <t xml:space="preserve">х
</t>
  </si>
  <si>
    <t xml:space="preserve">финансирование не предусмотрено </t>
  </si>
  <si>
    <t>начальник управления образования администрации МО Кавказский район Демченко С.Г</t>
  </si>
  <si>
    <t>начальник ОМП администрации МО Кавказский район Серафимович И.С.</t>
  </si>
  <si>
    <t>начальник управления  образования администрации МО Кавказский район Демченко С.Г</t>
  </si>
  <si>
    <t>начальник ОФКиС  администрации МО Кавказский район  Филатов А.В.</t>
  </si>
  <si>
    <t>начальник отдела культуры администрации МО Кавказский район  Михайловская Н.Ю</t>
  </si>
  <si>
    <t xml:space="preserve"> 31.12.2020</t>
  </si>
  <si>
    <t>01.03.02020</t>
  </si>
  <si>
    <t>Мероприятие № 1.3. «Оплата разницы стоимости между свежими овощами и овощной полуфабрикатной продукцией»</t>
  </si>
  <si>
    <t>Мероприятие № 1.4.
«Приобретение оборудования для обработки помещений, дезинфицирующих средств и средств личной гигиены для организации работы лагерей дневного пребывания на базе образовательных учреждений»</t>
  </si>
  <si>
    <t>Мероприятие № 3.1.«Приобретение  путевок в краевые профильные смены»</t>
  </si>
  <si>
    <t>Координатор программы, Начальник управления по вопросам семьи и детства администрации муниципального образования Кавказский район</t>
  </si>
  <si>
    <t>В.В.Елисеева</t>
  </si>
  <si>
    <t xml:space="preserve"> -</t>
  </si>
  <si>
    <t>Исполнитель, Бокова Е.В.,     тел .6-49-42</t>
  </si>
  <si>
    <t>2020 год</t>
  </si>
  <si>
    <t xml:space="preserve">выполнение мероприятия не осуществлялось  в связи с ограничениями по COVID -2019 </t>
  </si>
  <si>
    <t>выполнение мероприятия не осуществлялось  в связи с ограничениями по COVID -2019</t>
  </si>
  <si>
    <t xml:space="preserve">выполнение мероприятия не осуществлялось  в связи с ограничительными мероприятиями по COVID -2019 </t>
  </si>
  <si>
    <t>выполнение мероприятия не запланировано   в связи с ограничениями по COVID -2019</t>
  </si>
  <si>
    <t>_________________________</t>
  </si>
  <si>
    <r>
      <t xml:space="preserve">Номер основного мероприятия, контрольного события, мероприятия 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</si>
  <si>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</si>
  <si>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0"/>
        <color theme="1"/>
        <rFont val="Times New Roman"/>
        <family val="1"/>
        <charset val="204"/>
      </rPr>
      <t>3</t>
    </r>
  </si>
  <si>
    <t>выполнение мероприятия не запланировано на 2020 год, в связи с ограничениями по COVID -2019</t>
  </si>
  <si>
    <t>выполнение мероприятия не запланировано на 2020 год, в связи с ограничениями  по COVID -2019</t>
  </si>
  <si>
    <r>
      <t xml:space="preserve">1 </t>
    </r>
    <r>
      <rPr>
        <sz val="10"/>
        <color theme="1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</si>
  <si>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0"/>
        <color theme="1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</si>
  <si>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0"/>
        <color theme="1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</si>
  <si>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>и. о. начальника отдела молодежной политики администрации МО Кавказский район Неупокоева  М.М.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</si>
</sst>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/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/>
    <xf numFmtId="164" fontId="0" fillId="0" borderId="0" xfId="0" applyNumberFormat="1" applyFill="1"/>
    <xf numFmtId="0" fontId="0" fillId="0" borderId="0" xfId="0"/>
    <xf numFmtId="49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Font="1"/>
    <xf numFmtId="164" fontId="7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17"/>
  <sheetViews>
    <sheetView tabSelected="1" topLeftCell="A67" zoomScaleNormal="100" workbookViewId="0">
      <selection activeCell="D86" sqref="D86"/>
    </sheetView>
  </sheetViews>
  <sheetFormatPr defaultRowHeight="15"/>
  <cols>
    <col min="1" max="1" width="7.42578125" style="52" customWidth="1"/>
    <col min="2" max="2" width="20" style="52" customWidth="1"/>
    <col min="3" max="3" width="8.85546875" style="52" customWidth="1"/>
    <col min="4" max="4" width="10.5703125" style="52" customWidth="1"/>
    <col min="5" max="5" width="11.7109375" style="52" customWidth="1"/>
    <col min="6" max="6" width="11.42578125" style="52" customWidth="1"/>
    <col min="7" max="7" width="9.7109375" style="52" customWidth="1"/>
    <col min="8" max="8" width="6" style="52" customWidth="1"/>
    <col min="9" max="9" width="6.7109375" style="52" customWidth="1"/>
    <col min="10" max="10" width="6.85546875" style="52" customWidth="1"/>
    <col min="11" max="12" width="6.28515625" style="52" customWidth="1"/>
    <col min="13" max="13" width="6.42578125" style="52" customWidth="1"/>
    <col min="14" max="14" width="5.28515625" style="52" customWidth="1"/>
    <col min="15" max="15" width="6.42578125" style="52" customWidth="1"/>
    <col min="16" max="16" width="9" style="52" customWidth="1"/>
    <col min="17" max="17" width="6.140625" style="52" customWidth="1"/>
    <col min="18" max="18" width="5.5703125" style="52" hidden="1" customWidth="1"/>
    <col min="19" max="19" width="13.7109375" style="52" customWidth="1"/>
    <col min="20" max="44" width="0" hidden="1" customWidth="1"/>
  </cols>
  <sheetData>
    <row r="1" spans="1:30" ht="15.75" hidden="1" customHeight="1">
      <c r="A1" s="81"/>
      <c r="B1" s="82"/>
      <c r="C1" s="82"/>
      <c r="D1" s="81"/>
      <c r="E1" s="81"/>
      <c r="F1" s="81"/>
      <c r="G1" s="81"/>
      <c r="H1" s="81" t="s">
        <v>0</v>
      </c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5.75" hidden="1" customHeight="1">
      <c r="A2" s="81"/>
      <c r="B2" s="82"/>
      <c r="C2" s="82"/>
      <c r="D2" s="81"/>
      <c r="E2" s="81"/>
      <c r="F2" s="81"/>
      <c r="G2" s="81"/>
      <c r="H2" s="81" t="s">
        <v>1</v>
      </c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5.75" hidden="1" customHeight="1">
      <c r="A3" s="81"/>
      <c r="B3" s="82"/>
      <c r="C3" s="82"/>
      <c r="D3" s="81"/>
      <c r="E3" s="81"/>
      <c r="F3" s="81"/>
      <c r="G3" s="81"/>
      <c r="H3" s="81" t="s">
        <v>10</v>
      </c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5.75" hidden="1">
      <c r="A4" s="81"/>
      <c r="B4" s="82"/>
      <c r="C4" s="82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5.75" hidden="1" customHeight="1">
      <c r="A5" s="81"/>
      <c r="B5" s="82"/>
      <c r="C5" s="82"/>
      <c r="D5" s="81"/>
      <c r="E5" s="81"/>
      <c r="F5" s="81"/>
      <c r="G5" s="81"/>
      <c r="H5" s="81" t="s">
        <v>2</v>
      </c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31.5" hidden="1" customHeight="1">
      <c r="A6" s="81"/>
      <c r="B6" s="82"/>
      <c r="C6" s="82"/>
      <c r="D6" s="81"/>
      <c r="E6" s="81"/>
      <c r="F6" s="81"/>
      <c r="G6" s="81"/>
      <c r="H6" s="81" t="s">
        <v>3</v>
      </c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hidden="1">
      <c r="A7" s="81"/>
      <c r="B7" s="82"/>
      <c r="C7" s="82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5.75" customHeight="1">
      <c r="A8" s="83" t="s">
        <v>4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10"/>
      <c r="U8" s="10"/>
      <c r="V8" s="1"/>
      <c r="W8" s="1"/>
      <c r="X8" s="1"/>
      <c r="Y8" s="1"/>
      <c r="Z8" s="8"/>
      <c r="AA8" s="8"/>
      <c r="AB8" s="8"/>
      <c r="AC8" s="4"/>
      <c r="AD8" s="4"/>
    </row>
    <row r="9" spans="1:30" ht="15.75" customHeight="1">
      <c r="A9" s="84" t="s">
        <v>5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10"/>
      <c r="U9" s="10"/>
      <c r="V9" s="1"/>
      <c r="W9" s="1"/>
      <c r="X9" s="1"/>
      <c r="Y9" s="1"/>
      <c r="Z9" s="8"/>
      <c r="AA9" s="8"/>
      <c r="AB9" s="8"/>
      <c r="AC9" s="4"/>
      <c r="AD9" s="4"/>
    </row>
    <row r="10" spans="1:30" ht="15.75" customHeight="1">
      <c r="A10" s="76" t="s">
        <v>48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2"/>
      <c r="U10" s="7"/>
      <c r="V10" s="7"/>
      <c r="W10" s="7"/>
      <c r="X10" s="7"/>
      <c r="Y10" s="7"/>
      <c r="Z10" s="7"/>
      <c r="AA10" s="7"/>
      <c r="AB10" s="7"/>
      <c r="AC10" s="7"/>
      <c r="AD10" s="4"/>
    </row>
    <row r="11" spans="1:30" ht="15.75" customHeight="1">
      <c r="A11" s="76" t="s">
        <v>74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2"/>
      <c r="U11" s="7"/>
      <c r="V11" s="7"/>
      <c r="W11" s="7"/>
      <c r="X11" s="7"/>
      <c r="Y11" s="7"/>
      <c r="Z11" s="7"/>
      <c r="AA11" s="7"/>
      <c r="AB11" s="7"/>
      <c r="AC11" s="7"/>
      <c r="AD11" s="4"/>
    </row>
    <row r="12" spans="1:30" ht="16.5" customHeight="1" thickBot="1">
      <c r="A12" s="77" t="s">
        <v>19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"/>
      <c r="U12" s="7"/>
      <c r="V12" s="7"/>
      <c r="W12" s="6"/>
      <c r="X12" s="7"/>
      <c r="Y12" s="7"/>
      <c r="Z12" s="7"/>
      <c r="AA12" s="7"/>
      <c r="AB12" s="8"/>
      <c r="AC12" s="8"/>
      <c r="AD12" s="8"/>
    </row>
    <row r="13" spans="1:30" ht="92.25" customHeight="1" thickBot="1">
      <c r="A13" s="58" t="s">
        <v>80</v>
      </c>
      <c r="B13" s="58" t="s">
        <v>81</v>
      </c>
      <c r="C13" s="58" t="s">
        <v>82</v>
      </c>
      <c r="D13" s="58" t="s">
        <v>13</v>
      </c>
      <c r="E13" s="58" t="s">
        <v>12</v>
      </c>
      <c r="F13" s="58" t="s">
        <v>11</v>
      </c>
      <c r="G13" s="58" t="s">
        <v>17</v>
      </c>
      <c r="H13" s="61" t="s">
        <v>16</v>
      </c>
      <c r="I13" s="63"/>
      <c r="J13" s="63"/>
      <c r="K13" s="63"/>
      <c r="L13" s="63"/>
      <c r="M13" s="63"/>
      <c r="N13" s="63"/>
      <c r="O13" s="63"/>
      <c r="P13" s="63"/>
      <c r="Q13" s="63"/>
      <c r="R13" s="62"/>
      <c r="S13" s="58" t="s">
        <v>6</v>
      </c>
      <c r="T13" s="5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s="3" customFormat="1" ht="16.5" thickBot="1">
      <c r="A14" s="59"/>
      <c r="B14" s="59"/>
      <c r="C14" s="59"/>
      <c r="D14" s="59"/>
      <c r="E14" s="59"/>
      <c r="F14" s="59"/>
      <c r="G14" s="59"/>
      <c r="H14" s="61" t="s">
        <v>14</v>
      </c>
      <c r="I14" s="62"/>
      <c r="J14" s="61" t="s">
        <v>15</v>
      </c>
      <c r="K14" s="62"/>
      <c r="L14" s="61" t="s">
        <v>53</v>
      </c>
      <c r="M14" s="63"/>
      <c r="N14" s="63"/>
      <c r="O14" s="62"/>
      <c r="P14" s="61" t="s">
        <v>54</v>
      </c>
      <c r="Q14" s="63"/>
      <c r="R14" s="62"/>
      <c r="S14" s="59"/>
      <c r="T14" s="5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105" customHeight="1" thickBot="1">
      <c r="A15" s="60"/>
      <c r="B15" s="60"/>
      <c r="C15" s="60"/>
      <c r="D15" s="60"/>
      <c r="E15" s="60"/>
      <c r="F15" s="60"/>
      <c r="G15" s="60"/>
      <c r="H15" s="23" t="s">
        <v>7</v>
      </c>
      <c r="I15" s="23" t="s">
        <v>8</v>
      </c>
      <c r="J15" s="23" t="s">
        <v>7</v>
      </c>
      <c r="K15" s="23" t="s">
        <v>8</v>
      </c>
      <c r="L15" s="23" t="s">
        <v>7</v>
      </c>
      <c r="M15" s="23" t="s">
        <v>8</v>
      </c>
      <c r="N15" s="23" t="s">
        <v>7</v>
      </c>
      <c r="O15" s="23" t="s">
        <v>8</v>
      </c>
      <c r="P15" s="23" t="s">
        <v>7</v>
      </c>
      <c r="Q15" s="23" t="s">
        <v>8</v>
      </c>
      <c r="R15" s="23" t="s">
        <v>8</v>
      </c>
      <c r="S15" s="60"/>
      <c r="T15" s="5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ht="18.75" customHeight="1" thickBot="1">
      <c r="A16" s="23">
        <v>1</v>
      </c>
      <c r="B16" s="23">
        <f>A16+1</f>
        <v>2</v>
      </c>
      <c r="C16" s="23">
        <f t="shared" ref="C16:R16" si="0">B16+1</f>
        <v>3</v>
      </c>
      <c r="D16" s="23">
        <f t="shared" si="0"/>
        <v>4</v>
      </c>
      <c r="E16" s="23">
        <f t="shared" si="0"/>
        <v>5</v>
      </c>
      <c r="F16" s="23">
        <f t="shared" si="0"/>
        <v>6</v>
      </c>
      <c r="G16" s="23">
        <f t="shared" si="0"/>
        <v>7</v>
      </c>
      <c r="H16" s="23">
        <f t="shared" si="0"/>
        <v>8</v>
      </c>
      <c r="I16" s="23">
        <f t="shared" si="0"/>
        <v>9</v>
      </c>
      <c r="J16" s="23">
        <f t="shared" si="0"/>
        <v>10</v>
      </c>
      <c r="K16" s="23">
        <f t="shared" si="0"/>
        <v>11</v>
      </c>
      <c r="L16" s="23">
        <f t="shared" si="0"/>
        <v>12</v>
      </c>
      <c r="M16" s="23">
        <v>13</v>
      </c>
      <c r="N16" s="23">
        <v>14</v>
      </c>
      <c r="O16" s="23">
        <f>L16+1</f>
        <v>13</v>
      </c>
      <c r="P16" s="23">
        <v>16</v>
      </c>
      <c r="Q16" s="23">
        <f>O16+1</f>
        <v>14</v>
      </c>
      <c r="R16" s="23">
        <f t="shared" si="0"/>
        <v>15</v>
      </c>
      <c r="S16" s="24">
        <f>R16+1</f>
        <v>16</v>
      </c>
      <c r="T16" s="5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45" ht="237.75" hidden="1" customHeight="1" thickBot="1">
      <c r="A17" s="23"/>
      <c r="B17" s="25" t="s">
        <v>23</v>
      </c>
      <c r="C17" s="55" t="s">
        <v>56</v>
      </c>
      <c r="D17" s="26">
        <v>44013</v>
      </c>
      <c r="E17" s="27">
        <v>44104</v>
      </c>
      <c r="F17" s="27" t="s">
        <v>72</v>
      </c>
      <c r="G17" s="26" t="s">
        <v>72</v>
      </c>
      <c r="H17" s="28">
        <f>H18+H19</f>
        <v>0</v>
      </c>
      <c r="I17" s="28">
        <f t="shared" ref="I17:O17" si="1">I18+I19</f>
        <v>0</v>
      </c>
      <c r="J17" s="28">
        <f t="shared" si="1"/>
        <v>0</v>
      </c>
      <c r="K17" s="28">
        <f t="shared" si="1"/>
        <v>0</v>
      </c>
      <c r="L17" s="28">
        <v>0</v>
      </c>
      <c r="M17" s="28">
        <f>M18+M19</f>
        <v>0</v>
      </c>
      <c r="N17" s="28">
        <f t="shared" si="1"/>
        <v>0</v>
      </c>
      <c r="O17" s="28">
        <f t="shared" si="1"/>
        <v>0</v>
      </c>
      <c r="P17" s="28">
        <v>0</v>
      </c>
      <c r="Q17" s="28">
        <f>I17+K17+M17+O17</f>
        <v>0</v>
      </c>
      <c r="R17" s="29">
        <v>0</v>
      </c>
      <c r="S17" s="75" t="s">
        <v>83</v>
      </c>
      <c r="T17" s="9"/>
      <c r="U17" s="4"/>
      <c r="V17" s="4"/>
      <c r="W17" s="4"/>
      <c r="X17" s="4"/>
      <c r="Y17" s="4"/>
      <c r="Z17" s="4"/>
      <c r="AA17" s="4"/>
      <c r="AB17" s="4"/>
      <c r="AC17" s="4"/>
      <c r="AD17" s="4"/>
      <c r="AS17" s="13"/>
    </row>
    <row r="18" spans="1:45" s="12" customFormat="1" ht="26.25" hidden="1" customHeight="1" thickBot="1">
      <c r="A18" s="23"/>
      <c r="B18" s="25" t="s">
        <v>20</v>
      </c>
      <c r="C18" s="56"/>
      <c r="D18" s="30" t="s">
        <v>9</v>
      </c>
      <c r="E18" s="31" t="s">
        <v>9</v>
      </c>
      <c r="F18" s="27" t="s">
        <v>72</v>
      </c>
      <c r="G18" s="26" t="s">
        <v>72</v>
      </c>
      <c r="H18" s="28">
        <f>H27+H30</f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9">
        <v>0</v>
      </c>
      <c r="S18" s="75"/>
      <c r="T18" s="9"/>
      <c r="U18" s="4"/>
      <c r="V18" s="4"/>
      <c r="W18" s="4"/>
      <c r="X18" s="4"/>
      <c r="Y18" s="4"/>
      <c r="Z18" s="4"/>
      <c r="AA18" s="4"/>
      <c r="AB18" s="4"/>
      <c r="AC18" s="4"/>
      <c r="AD18" s="4"/>
      <c r="AS18" s="13"/>
    </row>
    <row r="19" spans="1:45" s="12" customFormat="1" ht="27" hidden="1" customHeight="1" thickBot="1">
      <c r="A19" s="23"/>
      <c r="B19" s="25" t="s">
        <v>21</v>
      </c>
      <c r="C19" s="57"/>
      <c r="D19" s="30" t="s">
        <v>9</v>
      </c>
      <c r="E19" s="31" t="s">
        <v>9</v>
      </c>
      <c r="F19" s="27" t="s">
        <v>72</v>
      </c>
      <c r="G19" s="26" t="s">
        <v>72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9">
        <v>0</v>
      </c>
      <c r="S19" s="75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S19" s="13"/>
    </row>
    <row r="20" spans="1:45" s="19" customFormat="1" ht="239.25" hidden="1" customHeight="1" thickBot="1">
      <c r="A20" s="23"/>
      <c r="B20" s="23" t="s">
        <v>24</v>
      </c>
      <c r="C20" s="20" t="s">
        <v>56</v>
      </c>
      <c r="D20" s="26">
        <v>44013</v>
      </c>
      <c r="E20" s="27">
        <v>44104</v>
      </c>
      <c r="F20" s="27" t="s">
        <v>72</v>
      </c>
      <c r="G20" s="26" t="s">
        <v>72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28">
        <v>0</v>
      </c>
      <c r="R20" s="29"/>
      <c r="S20" s="75" t="s">
        <v>83</v>
      </c>
      <c r="T20" s="9"/>
      <c r="U20" s="4"/>
      <c r="V20" s="4"/>
      <c r="W20" s="4"/>
      <c r="X20" s="4"/>
      <c r="Y20" s="4"/>
      <c r="Z20" s="4"/>
      <c r="AA20" s="4"/>
      <c r="AB20" s="4"/>
      <c r="AC20" s="4"/>
      <c r="AD20" s="4"/>
      <c r="AS20" s="13"/>
    </row>
    <row r="21" spans="1:45" s="19" customFormat="1" ht="27" hidden="1" customHeight="1" thickBot="1">
      <c r="A21" s="23"/>
      <c r="B21" s="23" t="s">
        <v>20</v>
      </c>
      <c r="C21" s="21"/>
      <c r="D21" s="26"/>
      <c r="E21" s="33"/>
      <c r="F21" s="27" t="s">
        <v>72</v>
      </c>
      <c r="G21" s="26" t="s">
        <v>72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29"/>
      <c r="S21" s="75"/>
      <c r="T21" s="9"/>
      <c r="U21" s="4"/>
      <c r="V21" s="4"/>
      <c r="W21" s="4"/>
      <c r="X21" s="4"/>
      <c r="Y21" s="4"/>
      <c r="Z21" s="4"/>
      <c r="AA21" s="4"/>
      <c r="AB21" s="4"/>
      <c r="AC21" s="4"/>
      <c r="AD21" s="4"/>
      <c r="AS21" s="13"/>
    </row>
    <row r="22" spans="1:45" s="19" customFormat="1" ht="27" hidden="1" customHeight="1" thickBot="1">
      <c r="A22" s="23"/>
      <c r="B22" s="23" t="s">
        <v>21</v>
      </c>
      <c r="C22" s="21"/>
      <c r="D22" s="26"/>
      <c r="E22" s="33"/>
      <c r="F22" s="27" t="s">
        <v>72</v>
      </c>
      <c r="G22" s="26" t="s">
        <v>72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29"/>
      <c r="S22" s="75"/>
      <c r="T22" s="9"/>
      <c r="U22" s="4"/>
      <c r="V22" s="4"/>
      <c r="W22" s="4"/>
      <c r="X22" s="4"/>
      <c r="Y22" s="4"/>
      <c r="Z22" s="4"/>
      <c r="AA22" s="4"/>
      <c r="AB22" s="4"/>
      <c r="AC22" s="4"/>
      <c r="AD22" s="4"/>
      <c r="AS22" s="13"/>
    </row>
    <row r="23" spans="1:45" s="19" customFormat="1" ht="238.5" hidden="1" customHeight="1" thickBot="1">
      <c r="A23" s="23"/>
      <c r="B23" s="23" t="s">
        <v>50</v>
      </c>
      <c r="C23" s="20" t="s">
        <v>25</v>
      </c>
      <c r="D23" s="26">
        <v>44013</v>
      </c>
      <c r="E23" s="27">
        <v>44104</v>
      </c>
      <c r="F23" s="27" t="s">
        <v>72</v>
      </c>
      <c r="G23" s="26" t="s">
        <v>72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29"/>
      <c r="S23" s="75" t="s">
        <v>83</v>
      </c>
      <c r="T23" s="9"/>
      <c r="U23" s="4"/>
      <c r="V23" s="4"/>
      <c r="W23" s="4"/>
      <c r="X23" s="4"/>
      <c r="Y23" s="4"/>
      <c r="Z23" s="4"/>
      <c r="AA23" s="4"/>
      <c r="AB23" s="4"/>
      <c r="AC23" s="4"/>
      <c r="AD23" s="4"/>
      <c r="AS23" s="13"/>
    </row>
    <row r="24" spans="1:45" s="19" customFormat="1" ht="27" hidden="1" customHeight="1" thickBot="1">
      <c r="A24" s="23"/>
      <c r="B24" s="23" t="s">
        <v>20</v>
      </c>
      <c r="C24" s="21"/>
      <c r="D24" s="26" t="s">
        <v>9</v>
      </c>
      <c r="E24" s="33" t="s">
        <v>9</v>
      </c>
      <c r="F24" s="27" t="s">
        <v>72</v>
      </c>
      <c r="G24" s="26" t="s">
        <v>72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29"/>
      <c r="S24" s="75"/>
      <c r="T24" s="9"/>
      <c r="U24" s="4"/>
      <c r="V24" s="4"/>
      <c r="W24" s="4"/>
      <c r="X24" s="4"/>
      <c r="Y24" s="4"/>
      <c r="Z24" s="4"/>
      <c r="AA24" s="4"/>
      <c r="AB24" s="4"/>
      <c r="AC24" s="4"/>
      <c r="AD24" s="4"/>
      <c r="AS24" s="13"/>
    </row>
    <row r="25" spans="1:45" s="19" customFormat="1" ht="27" hidden="1" customHeight="1" thickBot="1">
      <c r="A25" s="23"/>
      <c r="B25" s="23" t="s">
        <v>21</v>
      </c>
      <c r="C25" s="21"/>
      <c r="D25" s="26" t="s">
        <v>9</v>
      </c>
      <c r="E25" s="33" t="s">
        <v>9</v>
      </c>
      <c r="F25" s="27" t="s">
        <v>72</v>
      </c>
      <c r="G25" s="26" t="s">
        <v>72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29"/>
      <c r="S25" s="75"/>
      <c r="T25" s="9"/>
      <c r="U25" s="4"/>
      <c r="V25" s="4"/>
      <c r="W25" s="4"/>
      <c r="X25" s="4"/>
      <c r="Y25" s="4"/>
      <c r="Z25" s="4"/>
      <c r="AA25" s="4"/>
      <c r="AB25" s="4"/>
      <c r="AC25" s="4"/>
      <c r="AD25" s="4"/>
      <c r="AS25" s="13"/>
    </row>
    <row r="26" spans="1:45" s="3" customFormat="1" ht="96.75" hidden="1" customHeight="1" thickBot="1">
      <c r="A26" s="23"/>
      <c r="B26" s="23" t="s">
        <v>67</v>
      </c>
      <c r="C26" s="23" t="s">
        <v>9</v>
      </c>
      <c r="D26" s="26" t="s">
        <v>9</v>
      </c>
      <c r="E26" s="27" t="s">
        <v>9</v>
      </c>
      <c r="F26" s="27" t="s">
        <v>72</v>
      </c>
      <c r="G26" s="26" t="s">
        <v>72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28">
        <v>0</v>
      </c>
      <c r="Q26" s="28">
        <v>0</v>
      </c>
      <c r="R26" s="34">
        <v>0</v>
      </c>
      <c r="S26" s="75" t="s">
        <v>83</v>
      </c>
      <c r="T26" s="9"/>
      <c r="U26" s="4"/>
      <c r="V26" s="4"/>
      <c r="W26" s="4"/>
      <c r="X26" s="4"/>
      <c r="Y26" s="4"/>
      <c r="Z26" s="4"/>
      <c r="AA26" s="4"/>
      <c r="AB26" s="4"/>
      <c r="AC26" s="4"/>
      <c r="AD26" s="4"/>
      <c r="AS26" s="13"/>
    </row>
    <row r="27" spans="1:45" s="12" customFormat="1" ht="24" hidden="1" customHeight="1" thickBot="1">
      <c r="A27" s="23"/>
      <c r="B27" s="23" t="s">
        <v>20</v>
      </c>
      <c r="C27" s="23"/>
      <c r="D27" s="26" t="s">
        <v>9</v>
      </c>
      <c r="E27" s="27" t="s">
        <v>9</v>
      </c>
      <c r="F27" s="27" t="s">
        <v>72</v>
      </c>
      <c r="G27" s="26" t="s">
        <v>72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28">
        <v>0</v>
      </c>
      <c r="Q27" s="28">
        <v>0</v>
      </c>
      <c r="R27" s="34">
        <v>0</v>
      </c>
      <c r="S27" s="75"/>
      <c r="T27" s="9"/>
      <c r="U27" s="4"/>
      <c r="V27" s="4"/>
      <c r="W27" s="4"/>
      <c r="X27" s="4"/>
      <c r="Y27" s="4"/>
      <c r="Z27" s="4"/>
      <c r="AA27" s="4"/>
      <c r="AB27" s="4"/>
      <c r="AC27" s="4"/>
      <c r="AD27" s="4"/>
      <c r="AS27" s="13"/>
    </row>
    <row r="28" spans="1:45" s="12" customFormat="1" ht="24" hidden="1" customHeight="1" thickBot="1">
      <c r="A28" s="23"/>
      <c r="B28" s="23" t="s">
        <v>21</v>
      </c>
      <c r="C28" s="23"/>
      <c r="D28" s="26" t="s">
        <v>9</v>
      </c>
      <c r="E28" s="27" t="s">
        <v>9</v>
      </c>
      <c r="F28" s="27" t="s">
        <v>72</v>
      </c>
      <c r="G28" s="26" t="s">
        <v>72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28">
        <v>0</v>
      </c>
      <c r="Q28" s="28">
        <v>0</v>
      </c>
      <c r="R28" s="34">
        <v>0</v>
      </c>
      <c r="S28" s="75"/>
      <c r="T28" s="9"/>
      <c r="U28" s="4"/>
      <c r="V28" s="4"/>
      <c r="W28" s="4"/>
      <c r="X28" s="4"/>
      <c r="Y28" s="4"/>
      <c r="Z28" s="4"/>
      <c r="AA28" s="4"/>
      <c r="AB28" s="4"/>
      <c r="AC28" s="4"/>
      <c r="AD28" s="4"/>
      <c r="AS28" s="13"/>
    </row>
    <row r="29" spans="1:45" s="3" customFormat="1" ht="162" hidden="1" customHeight="1" thickBot="1">
      <c r="A29" s="23"/>
      <c r="B29" s="23" t="s">
        <v>68</v>
      </c>
      <c r="C29" s="23" t="s">
        <v>9</v>
      </c>
      <c r="D29" s="26" t="s">
        <v>9</v>
      </c>
      <c r="E29" s="27" t="s">
        <v>9</v>
      </c>
      <c r="F29" s="27" t="s">
        <v>72</v>
      </c>
      <c r="G29" s="26" t="s">
        <v>72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28">
        <v>0</v>
      </c>
      <c r="Q29" s="28">
        <v>0</v>
      </c>
      <c r="R29" s="34">
        <v>0</v>
      </c>
      <c r="S29" s="75" t="s">
        <v>83</v>
      </c>
      <c r="T29" s="9"/>
      <c r="U29" s="4"/>
      <c r="V29" s="4"/>
      <c r="W29" s="4"/>
      <c r="X29" s="4"/>
      <c r="Y29" s="4"/>
      <c r="Z29" s="4"/>
      <c r="AA29" s="4"/>
      <c r="AB29" s="4"/>
      <c r="AC29" s="4"/>
      <c r="AD29" s="4"/>
      <c r="AS29" s="13"/>
    </row>
    <row r="30" spans="1:45" s="12" customFormat="1" ht="16.5" hidden="1" thickBot="1">
      <c r="A30" s="23"/>
      <c r="B30" s="23" t="s">
        <v>20</v>
      </c>
      <c r="C30" s="23"/>
      <c r="D30" s="26"/>
      <c r="E30" s="33"/>
      <c r="F30" s="27" t="s">
        <v>72</v>
      </c>
      <c r="G30" s="26" t="s">
        <v>72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28">
        <v>0</v>
      </c>
      <c r="Q30" s="28">
        <v>0</v>
      </c>
      <c r="R30" s="34">
        <v>0</v>
      </c>
      <c r="S30" s="75"/>
      <c r="T30" s="9"/>
      <c r="U30" s="4"/>
      <c r="V30" s="4"/>
      <c r="W30" s="4"/>
      <c r="X30" s="4"/>
      <c r="Y30" s="4"/>
      <c r="Z30" s="4"/>
      <c r="AA30" s="4"/>
      <c r="AB30" s="4"/>
      <c r="AC30" s="4"/>
      <c r="AD30" s="4"/>
      <c r="AS30" s="13"/>
    </row>
    <row r="31" spans="1:45" s="12" customFormat="1" ht="16.5" hidden="1" thickBot="1">
      <c r="A31" s="23"/>
      <c r="B31" s="23" t="s">
        <v>21</v>
      </c>
      <c r="C31" s="23"/>
      <c r="D31" s="26"/>
      <c r="E31" s="33"/>
      <c r="F31" s="27" t="s">
        <v>72</v>
      </c>
      <c r="G31" s="26" t="s">
        <v>72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28">
        <v>0</v>
      </c>
      <c r="Q31" s="28">
        <v>0</v>
      </c>
      <c r="R31" s="34">
        <v>0</v>
      </c>
      <c r="S31" s="75"/>
      <c r="T31" s="9"/>
      <c r="U31" s="4"/>
      <c r="V31" s="4"/>
      <c r="W31" s="4"/>
      <c r="X31" s="4"/>
      <c r="Y31" s="4"/>
      <c r="Z31" s="4"/>
      <c r="AA31" s="4"/>
      <c r="AB31" s="4"/>
      <c r="AC31" s="4"/>
      <c r="AD31" s="4"/>
      <c r="AS31" s="13"/>
    </row>
    <row r="32" spans="1:45" ht="84.75" hidden="1" customHeight="1" thickBot="1">
      <c r="A32" s="23"/>
      <c r="B32" s="25" t="s">
        <v>26</v>
      </c>
      <c r="C32" s="55" t="s">
        <v>57</v>
      </c>
      <c r="D32" s="26">
        <v>44013</v>
      </c>
      <c r="E32" s="27">
        <v>44104</v>
      </c>
      <c r="F32" s="27" t="s">
        <v>72</v>
      </c>
      <c r="G32" s="26" t="s">
        <v>72</v>
      </c>
      <c r="H32" s="28">
        <f>H33+H34</f>
        <v>0</v>
      </c>
      <c r="I32" s="28">
        <f t="shared" ref="I32:R32" si="2">I33+I34</f>
        <v>0</v>
      </c>
      <c r="J32" s="28">
        <f t="shared" si="2"/>
        <v>0</v>
      </c>
      <c r="K32" s="28">
        <f t="shared" si="2"/>
        <v>0</v>
      </c>
      <c r="L32" s="28">
        <f t="shared" si="2"/>
        <v>0</v>
      </c>
      <c r="M32" s="28">
        <f>M33+M34</f>
        <v>0</v>
      </c>
      <c r="N32" s="28">
        <f t="shared" si="2"/>
        <v>0</v>
      </c>
      <c r="O32" s="28">
        <f t="shared" si="2"/>
        <v>0</v>
      </c>
      <c r="P32" s="28">
        <f t="shared" ref="P32:P87" si="3">H32+J32+L32+N32</f>
        <v>0</v>
      </c>
      <c r="Q32" s="28">
        <f t="shared" ref="Q32:Q87" si="4">I32+K32+M32+O32</f>
        <v>0</v>
      </c>
      <c r="R32" s="35">
        <f t="shared" si="2"/>
        <v>0</v>
      </c>
      <c r="S32" s="75" t="s">
        <v>84</v>
      </c>
      <c r="T32" s="9"/>
      <c r="U32" s="4"/>
      <c r="V32" s="4"/>
      <c r="W32" s="4"/>
      <c r="X32" s="4"/>
      <c r="Y32" s="4"/>
      <c r="Z32" s="4"/>
      <c r="AA32" s="4"/>
      <c r="AB32" s="4"/>
      <c r="AC32" s="4"/>
      <c r="AD32" s="4"/>
      <c r="AS32" s="13"/>
    </row>
    <row r="33" spans="1:45" s="14" customFormat="1" ht="21.75" hidden="1" customHeight="1" thickBot="1">
      <c r="A33" s="23"/>
      <c r="B33" s="23" t="s">
        <v>20</v>
      </c>
      <c r="C33" s="71"/>
      <c r="D33" s="26" t="s">
        <v>9</v>
      </c>
      <c r="E33" s="27" t="s">
        <v>9</v>
      </c>
      <c r="F33" s="27" t="s">
        <v>72</v>
      </c>
      <c r="G33" s="26" t="s">
        <v>72</v>
      </c>
      <c r="H33" s="28">
        <f>H36</f>
        <v>0</v>
      </c>
      <c r="I33" s="28">
        <f t="shared" ref="I33:O33" si="5">I36</f>
        <v>0</v>
      </c>
      <c r="J33" s="28">
        <f t="shared" si="5"/>
        <v>0</v>
      </c>
      <c r="K33" s="28">
        <f t="shared" si="5"/>
        <v>0</v>
      </c>
      <c r="L33" s="28">
        <f t="shared" si="5"/>
        <v>0</v>
      </c>
      <c r="M33" s="28">
        <f t="shared" si="5"/>
        <v>0</v>
      </c>
      <c r="N33" s="28">
        <f t="shared" si="5"/>
        <v>0</v>
      </c>
      <c r="O33" s="28">
        <f t="shared" si="5"/>
        <v>0</v>
      </c>
      <c r="P33" s="28">
        <f t="shared" si="3"/>
        <v>0</v>
      </c>
      <c r="Q33" s="28">
        <f t="shared" si="4"/>
        <v>0</v>
      </c>
      <c r="R33" s="29"/>
      <c r="S33" s="75"/>
      <c r="T33" s="9"/>
      <c r="U33" s="4"/>
      <c r="V33" s="4"/>
      <c r="W33" s="4"/>
      <c r="X33" s="4"/>
      <c r="Y33" s="4"/>
      <c r="Z33" s="4"/>
      <c r="AA33" s="4"/>
      <c r="AB33" s="4"/>
      <c r="AC33" s="4"/>
      <c r="AD33" s="4"/>
      <c r="AS33" s="13"/>
    </row>
    <row r="34" spans="1:45" s="14" customFormat="1" ht="23.25" hidden="1" customHeight="1" thickBot="1">
      <c r="A34" s="23"/>
      <c r="B34" s="23" t="s">
        <v>21</v>
      </c>
      <c r="C34" s="71"/>
      <c r="D34" s="26" t="s">
        <v>9</v>
      </c>
      <c r="E34" s="27" t="s">
        <v>9</v>
      </c>
      <c r="F34" s="27" t="s">
        <v>72</v>
      </c>
      <c r="G34" s="26" t="s">
        <v>72</v>
      </c>
      <c r="H34" s="28">
        <f>H37</f>
        <v>0</v>
      </c>
      <c r="I34" s="28">
        <f t="shared" ref="I34:O34" si="6">I37</f>
        <v>0</v>
      </c>
      <c r="J34" s="28">
        <f t="shared" si="6"/>
        <v>0</v>
      </c>
      <c r="K34" s="28">
        <f t="shared" si="6"/>
        <v>0</v>
      </c>
      <c r="L34" s="28">
        <f t="shared" si="6"/>
        <v>0</v>
      </c>
      <c r="M34" s="28">
        <f t="shared" si="6"/>
        <v>0</v>
      </c>
      <c r="N34" s="28">
        <f t="shared" si="6"/>
        <v>0</v>
      </c>
      <c r="O34" s="28">
        <f t="shared" si="6"/>
        <v>0</v>
      </c>
      <c r="P34" s="28">
        <f t="shared" si="3"/>
        <v>0</v>
      </c>
      <c r="Q34" s="28">
        <f t="shared" si="4"/>
        <v>0</v>
      </c>
      <c r="R34" s="29"/>
      <c r="S34" s="75"/>
      <c r="T34" s="9"/>
      <c r="U34" s="4"/>
      <c r="V34" s="4"/>
      <c r="W34" s="4"/>
      <c r="X34" s="4"/>
      <c r="Y34" s="4"/>
      <c r="Z34" s="4"/>
      <c r="AA34" s="4"/>
      <c r="AB34" s="4"/>
      <c r="AC34" s="4"/>
      <c r="AD34" s="4"/>
      <c r="AS34" s="13"/>
    </row>
    <row r="35" spans="1:45" ht="84.75" hidden="1" customHeight="1" thickBot="1">
      <c r="A35" s="23"/>
      <c r="B35" s="23" t="s">
        <v>27</v>
      </c>
      <c r="C35" s="56"/>
      <c r="D35" s="26">
        <v>44013</v>
      </c>
      <c r="E35" s="27">
        <v>44104</v>
      </c>
      <c r="F35" s="27" t="s">
        <v>72</v>
      </c>
      <c r="G35" s="26" t="s">
        <v>72</v>
      </c>
      <c r="H35" s="32">
        <f>H36+H37</f>
        <v>0</v>
      </c>
      <c r="I35" s="32">
        <f t="shared" ref="I35:O35" si="7">I36+I37</f>
        <v>0</v>
      </c>
      <c r="J35" s="32">
        <f t="shared" si="7"/>
        <v>0</v>
      </c>
      <c r="K35" s="32">
        <f t="shared" si="7"/>
        <v>0</v>
      </c>
      <c r="L35" s="32">
        <f t="shared" si="7"/>
        <v>0</v>
      </c>
      <c r="M35" s="32">
        <f t="shared" si="7"/>
        <v>0</v>
      </c>
      <c r="N35" s="32">
        <f t="shared" si="7"/>
        <v>0</v>
      </c>
      <c r="O35" s="32">
        <f t="shared" si="7"/>
        <v>0</v>
      </c>
      <c r="P35" s="28">
        <f t="shared" si="3"/>
        <v>0</v>
      </c>
      <c r="Q35" s="28">
        <f t="shared" si="4"/>
        <v>0</v>
      </c>
      <c r="R35" s="34">
        <v>0</v>
      </c>
      <c r="S35" s="75" t="s">
        <v>83</v>
      </c>
      <c r="T35" s="9"/>
      <c r="U35" s="4"/>
      <c r="V35" s="4"/>
      <c r="W35" s="4"/>
      <c r="X35" s="4"/>
      <c r="Y35" s="4"/>
      <c r="Z35" s="4"/>
      <c r="AA35" s="4"/>
      <c r="AB35" s="4"/>
      <c r="AC35" s="4"/>
      <c r="AD35" s="4"/>
      <c r="AS35" s="13"/>
    </row>
    <row r="36" spans="1:45" s="14" customFormat="1" ht="20.25" hidden="1" customHeight="1" thickBot="1">
      <c r="A36" s="23"/>
      <c r="B36" s="23" t="s">
        <v>20</v>
      </c>
      <c r="C36" s="56"/>
      <c r="D36" s="26" t="s">
        <v>9</v>
      </c>
      <c r="E36" s="27" t="s">
        <v>9</v>
      </c>
      <c r="F36" s="27" t="s">
        <v>72</v>
      </c>
      <c r="G36" s="26" t="s">
        <v>72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28">
        <f t="shared" si="3"/>
        <v>0</v>
      </c>
      <c r="Q36" s="28">
        <f t="shared" si="4"/>
        <v>0</v>
      </c>
      <c r="R36" s="34"/>
      <c r="S36" s="75"/>
      <c r="T36" s="9"/>
      <c r="U36" s="4"/>
      <c r="V36" s="4"/>
      <c r="W36" s="4"/>
      <c r="X36" s="4"/>
      <c r="Y36" s="4"/>
      <c r="Z36" s="4"/>
      <c r="AA36" s="4"/>
      <c r="AB36" s="4"/>
      <c r="AC36" s="4"/>
      <c r="AD36" s="4"/>
      <c r="AS36" s="13"/>
    </row>
    <row r="37" spans="1:45" s="14" customFormat="1" ht="21.75" hidden="1" customHeight="1" thickBot="1">
      <c r="A37" s="23"/>
      <c r="B37" s="23" t="s">
        <v>21</v>
      </c>
      <c r="C37" s="57"/>
      <c r="D37" s="26" t="s">
        <v>9</v>
      </c>
      <c r="E37" s="27" t="s">
        <v>9</v>
      </c>
      <c r="F37" s="27" t="s">
        <v>72</v>
      </c>
      <c r="G37" s="26" t="s">
        <v>72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28">
        <f t="shared" si="3"/>
        <v>0</v>
      </c>
      <c r="Q37" s="28">
        <v>0</v>
      </c>
      <c r="R37" s="34"/>
      <c r="S37" s="75"/>
      <c r="T37" s="9"/>
      <c r="U37" s="4"/>
      <c r="V37" s="4"/>
      <c r="W37" s="4"/>
      <c r="X37" s="4"/>
      <c r="Y37" s="4"/>
      <c r="Z37" s="4"/>
      <c r="AA37" s="4"/>
      <c r="AB37" s="4"/>
      <c r="AC37" s="4"/>
      <c r="AD37" s="4"/>
      <c r="AS37" s="13"/>
    </row>
    <row r="38" spans="1:45" ht="118.5" customHeight="1" thickBot="1">
      <c r="A38" s="23"/>
      <c r="B38" s="25" t="s">
        <v>28</v>
      </c>
      <c r="C38" s="25" t="s">
        <v>58</v>
      </c>
      <c r="D38" s="30">
        <v>44013</v>
      </c>
      <c r="E38" s="36">
        <v>44196</v>
      </c>
      <c r="F38" s="30">
        <v>44013</v>
      </c>
      <c r="G38" s="36">
        <v>44196</v>
      </c>
      <c r="H38" s="28">
        <f>H39+H40</f>
        <v>0</v>
      </c>
      <c r="I38" s="28">
        <f t="shared" ref="I38:O38" si="8">I39+I40</f>
        <v>0</v>
      </c>
      <c r="J38" s="28">
        <f t="shared" si="8"/>
        <v>0</v>
      </c>
      <c r="K38" s="28">
        <f t="shared" si="8"/>
        <v>0</v>
      </c>
      <c r="L38" s="28">
        <f t="shared" si="8"/>
        <v>319.39999999999998</v>
      </c>
      <c r="M38" s="28">
        <f t="shared" si="8"/>
        <v>320.2</v>
      </c>
      <c r="N38" s="28">
        <f t="shared" si="8"/>
        <v>21.6</v>
      </c>
      <c r="O38" s="28">
        <f t="shared" si="8"/>
        <v>0</v>
      </c>
      <c r="P38" s="28">
        <f t="shared" si="3"/>
        <v>341</v>
      </c>
      <c r="Q38" s="28">
        <f>Q39+Q40</f>
        <v>320.2</v>
      </c>
      <c r="R38" s="29"/>
      <c r="S38" s="22"/>
      <c r="T38" s="9"/>
      <c r="U38" s="4"/>
      <c r="V38" s="4"/>
      <c r="W38" s="4"/>
      <c r="X38" s="4"/>
      <c r="Y38" s="4"/>
      <c r="Z38" s="4"/>
      <c r="AA38" s="4"/>
      <c r="AB38" s="4"/>
      <c r="AC38" s="4"/>
      <c r="AD38" s="4"/>
      <c r="AS38" s="13"/>
    </row>
    <row r="39" spans="1:45" s="12" customFormat="1" ht="22.5" customHeight="1" thickBot="1">
      <c r="A39" s="23"/>
      <c r="B39" s="25" t="s">
        <v>20</v>
      </c>
      <c r="C39" s="23" t="s">
        <v>9</v>
      </c>
      <c r="D39" s="23" t="s">
        <v>9</v>
      </c>
      <c r="E39" s="33" t="s">
        <v>9</v>
      </c>
      <c r="F39" s="33" t="s">
        <v>9</v>
      </c>
      <c r="G39" s="33" t="s">
        <v>9</v>
      </c>
      <c r="H39" s="28">
        <f>H45+H48+H51</f>
        <v>0</v>
      </c>
      <c r="I39" s="28">
        <f t="shared" ref="I39:J39" si="9">I45+I48+I51</f>
        <v>0</v>
      </c>
      <c r="J39" s="28">
        <f t="shared" si="9"/>
        <v>0</v>
      </c>
      <c r="K39" s="28">
        <v>0</v>
      </c>
      <c r="L39" s="28">
        <v>35.200000000000003</v>
      </c>
      <c r="M39" s="28">
        <f>M45+M48+M51</f>
        <v>36</v>
      </c>
      <c r="N39" s="28">
        <v>21.6</v>
      </c>
      <c r="O39" s="28">
        <f>O45+O48+O51</f>
        <v>0</v>
      </c>
      <c r="P39" s="28">
        <v>56.8</v>
      </c>
      <c r="Q39" s="28">
        <f>SUM(Q42+Q45+Q48+Q51)</f>
        <v>36</v>
      </c>
      <c r="R39" s="29"/>
      <c r="S39" s="37" t="s">
        <v>9</v>
      </c>
      <c r="T39" s="9"/>
      <c r="U39" s="4"/>
      <c r="V39" s="4"/>
      <c r="W39" s="4"/>
      <c r="X39" s="4"/>
      <c r="Y39" s="4"/>
      <c r="Z39" s="4"/>
      <c r="AA39" s="4"/>
      <c r="AB39" s="4"/>
      <c r="AC39" s="4"/>
      <c r="AD39" s="4"/>
      <c r="AS39" s="13"/>
    </row>
    <row r="40" spans="1:45" s="12" customFormat="1" ht="22.5" customHeight="1" thickBot="1">
      <c r="A40" s="23"/>
      <c r="B40" s="25" t="s">
        <v>21</v>
      </c>
      <c r="C40" s="23" t="s">
        <v>9</v>
      </c>
      <c r="D40" s="23" t="s">
        <v>9</v>
      </c>
      <c r="E40" s="33" t="s">
        <v>9</v>
      </c>
      <c r="F40" s="33" t="s">
        <v>9</v>
      </c>
      <c r="G40" s="33" t="s">
        <v>9</v>
      </c>
      <c r="H40" s="28">
        <f>H46+H49+H52</f>
        <v>0</v>
      </c>
      <c r="I40" s="28">
        <f t="shared" ref="I40:O40" si="10">I46+I49+I52</f>
        <v>0</v>
      </c>
      <c r="J40" s="28">
        <f t="shared" si="10"/>
        <v>0</v>
      </c>
      <c r="K40" s="28">
        <f t="shared" si="10"/>
        <v>0</v>
      </c>
      <c r="L40" s="28">
        <f t="shared" si="10"/>
        <v>284.2</v>
      </c>
      <c r="M40" s="28">
        <f>M46+M49+M52</f>
        <v>284.2</v>
      </c>
      <c r="N40" s="28">
        <v>0</v>
      </c>
      <c r="O40" s="28">
        <f t="shared" si="10"/>
        <v>0</v>
      </c>
      <c r="P40" s="28">
        <f t="shared" si="3"/>
        <v>284.2</v>
      </c>
      <c r="Q40" s="28">
        <f>Q46+Q49</f>
        <v>284.2</v>
      </c>
      <c r="R40" s="29"/>
      <c r="S40" s="37" t="s">
        <v>9</v>
      </c>
      <c r="T40" s="9"/>
      <c r="U40" s="4"/>
      <c r="V40" s="4"/>
      <c r="W40" s="4"/>
      <c r="X40" s="4"/>
      <c r="Y40" s="4"/>
      <c r="Z40" s="4"/>
      <c r="AA40" s="4"/>
      <c r="AB40" s="4"/>
      <c r="AC40" s="4"/>
      <c r="AD40" s="4"/>
      <c r="AS40" s="13"/>
    </row>
    <row r="41" spans="1:45" s="19" customFormat="1" ht="65.25" hidden="1" customHeight="1" thickBot="1">
      <c r="A41" s="23"/>
      <c r="B41" s="23" t="s">
        <v>69</v>
      </c>
      <c r="C41" s="38"/>
      <c r="D41" s="26">
        <v>44013</v>
      </c>
      <c r="E41" s="27">
        <v>44104</v>
      </c>
      <c r="F41" s="27" t="s">
        <v>72</v>
      </c>
      <c r="G41" s="26" t="s">
        <v>72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29"/>
      <c r="S41" s="75" t="s">
        <v>83</v>
      </c>
      <c r="T41" s="9"/>
      <c r="U41" s="4"/>
      <c r="V41" s="4"/>
      <c r="W41" s="4"/>
      <c r="X41" s="4"/>
      <c r="Y41" s="4"/>
      <c r="Z41" s="4"/>
      <c r="AA41" s="4"/>
      <c r="AB41" s="4"/>
      <c r="AC41" s="4"/>
      <c r="AD41" s="4"/>
      <c r="AS41" s="13"/>
    </row>
    <row r="42" spans="1:45" s="19" customFormat="1" ht="22.5" hidden="1" customHeight="1" thickBot="1">
      <c r="A42" s="23"/>
      <c r="B42" s="23" t="s">
        <v>20</v>
      </c>
      <c r="C42" s="38"/>
      <c r="D42" s="23" t="s">
        <v>9</v>
      </c>
      <c r="E42" s="33" t="s">
        <v>9</v>
      </c>
      <c r="F42" s="27" t="s">
        <v>72</v>
      </c>
      <c r="G42" s="26" t="s">
        <v>72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29"/>
      <c r="S42" s="75"/>
      <c r="T42" s="9"/>
      <c r="U42" s="4"/>
      <c r="V42" s="4"/>
      <c r="W42" s="4"/>
      <c r="X42" s="4"/>
      <c r="Y42" s="4"/>
      <c r="Z42" s="4"/>
      <c r="AA42" s="4"/>
      <c r="AB42" s="4"/>
      <c r="AC42" s="4"/>
      <c r="AD42" s="4"/>
      <c r="AS42" s="13"/>
    </row>
    <row r="43" spans="1:45" s="19" customFormat="1" ht="24" hidden="1" customHeight="1" thickBot="1">
      <c r="A43" s="23"/>
      <c r="B43" s="23" t="s">
        <v>21</v>
      </c>
      <c r="C43" s="38"/>
      <c r="D43" s="23" t="s">
        <v>9</v>
      </c>
      <c r="E43" s="33" t="s">
        <v>9</v>
      </c>
      <c r="F43" s="27" t="s">
        <v>72</v>
      </c>
      <c r="G43" s="26" t="s">
        <v>72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29"/>
      <c r="S43" s="75"/>
      <c r="T43" s="9"/>
      <c r="U43" s="4"/>
      <c r="V43" s="4"/>
      <c r="W43" s="4"/>
      <c r="X43" s="4"/>
      <c r="Y43" s="4"/>
      <c r="Z43" s="4"/>
      <c r="AA43" s="4"/>
      <c r="AB43" s="4"/>
      <c r="AC43" s="4"/>
      <c r="AD43" s="4"/>
      <c r="AS43" s="13"/>
    </row>
    <row r="44" spans="1:45" ht="75" customHeight="1" thickBot="1">
      <c r="A44" s="23"/>
      <c r="B44" s="23" t="s">
        <v>29</v>
      </c>
      <c r="C44" s="72"/>
      <c r="D44" s="26">
        <v>44013</v>
      </c>
      <c r="E44" s="27">
        <v>44196</v>
      </c>
      <c r="F44" s="26">
        <v>44013</v>
      </c>
      <c r="G44" s="27">
        <v>44196</v>
      </c>
      <c r="H44" s="32">
        <f>H45+H46</f>
        <v>0</v>
      </c>
      <c r="I44" s="32">
        <f t="shared" ref="I44:J44" si="11">I45+I46</f>
        <v>0</v>
      </c>
      <c r="J44" s="32">
        <f t="shared" si="11"/>
        <v>0</v>
      </c>
      <c r="K44" s="32">
        <v>0</v>
      </c>
      <c r="L44" s="32">
        <v>284.2</v>
      </c>
      <c r="M44" s="32">
        <v>284.2</v>
      </c>
      <c r="N44" s="32">
        <v>0</v>
      </c>
      <c r="O44" s="32">
        <v>0</v>
      </c>
      <c r="P44" s="32">
        <v>284.2</v>
      </c>
      <c r="Q44" s="32">
        <v>284.2</v>
      </c>
      <c r="R44" s="34">
        <v>0</v>
      </c>
      <c r="S44" s="68"/>
      <c r="T44" s="9"/>
      <c r="U44" s="4"/>
      <c r="V44" s="4"/>
      <c r="W44" s="4"/>
      <c r="X44" s="4"/>
      <c r="Y44" s="4"/>
      <c r="Z44" s="4"/>
      <c r="AA44" s="4"/>
      <c r="AB44" s="4"/>
      <c r="AC44" s="4"/>
      <c r="AD44" s="4"/>
      <c r="AS44" s="13"/>
    </row>
    <row r="45" spans="1:45" s="12" customFormat="1" ht="16.5" thickBot="1">
      <c r="A45" s="23"/>
      <c r="B45" s="23" t="s">
        <v>20</v>
      </c>
      <c r="C45" s="72"/>
      <c r="D45" s="23" t="s">
        <v>9</v>
      </c>
      <c r="E45" s="33" t="s">
        <v>9</v>
      </c>
      <c r="F45" s="33" t="s">
        <v>9</v>
      </c>
      <c r="G45" s="33" t="s">
        <v>9</v>
      </c>
      <c r="H45" s="32">
        <v>0</v>
      </c>
      <c r="I45" s="32">
        <v>0</v>
      </c>
      <c r="J45" s="32">
        <v>0</v>
      </c>
      <c r="K45" s="32"/>
      <c r="L45" s="32">
        <v>0</v>
      </c>
      <c r="M45" s="32">
        <v>0</v>
      </c>
      <c r="N45" s="32">
        <v>0</v>
      </c>
      <c r="O45" s="32">
        <v>0</v>
      </c>
      <c r="P45" s="32">
        <f t="shared" si="3"/>
        <v>0</v>
      </c>
      <c r="Q45" s="32">
        <f t="shared" si="4"/>
        <v>0</v>
      </c>
      <c r="R45" s="34"/>
      <c r="S45" s="69"/>
      <c r="T45" s="9"/>
      <c r="U45" s="4"/>
      <c r="V45" s="4"/>
      <c r="W45" s="4"/>
      <c r="X45" s="4"/>
      <c r="Y45" s="4"/>
      <c r="Z45" s="4"/>
      <c r="AA45" s="4"/>
      <c r="AB45" s="4"/>
      <c r="AC45" s="4"/>
      <c r="AD45" s="4"/>
      <c r="AS45" s="13"/>
    </row>
    <row r="46" spans="1:45" s="12" customFormat="1" ht="16.5" thickBot="1">
      <c r="A46" s="23"/>
      <c r="B46" s="23" t="s">
        <v>21</v>
      </c>
      <c r="C46" s="73"/>
      <c r="D46" s="23" t="s">
        <v>9</v>
      </c>
      <c r="E46" s="33" t="s">
        <v>9</v>
      </c>
      <c r="F46" s="33" t="s">
        <v>9</v>
      </c>
      <c r="G46" s="33" t="s">
        <v>9</v>
      </c>
      <c r="H46" s="32">
        <v>0</v>
      </c>
      <c r="I46" s="32">
        <v>0</v>
      </c>
      <c r="J46" s="32">
        <v>0</v>
      </c>
      <c r="K46" s="32">
        <v>0</v>
      </c>
      <c r="L46" s="32">
        <v>284.2</v>
      </c>
      <c r="M46" s="32">
        <v>284.2</v>
      </c>
      <c r="N46" s="32">
        <v>0</v>
      </c>
      <c r="O46" s="32">
        <v>0</v>
      </c>
      <c r="P46" s="32">
        <f t="shared" si="3"/>
        <v>284.2</v>
      </c>
      <c r="Q46" s="32">
        <f t="shared" si="4"/>
        <v>284.2</v>
      </c>
      <c r="R46" s="34"/>
      <c r="S46" s="70"/>
      <c r="T46" s="9"/>
      <c r="U46" s="4"/>
      <c r="V46" s="4"/>
      <c r="W46" s="4"/>
      <c r="X46" s="4"/>
      <c r="Y46" s="4"/>
      <c r="Z46" s="4"/>
      <c r="AA46" s="4"/>
      <c r="AB46" s="4"/>
      <c r="AC46" s="4"/>
      <c r="AD46" s="4"/>
      <c r="AS46" s="13"/>
    </row>
    <row r="47" spans="1:45" ht="121.5" hidden="1" customHeight="1" thickBot="1">
      <c r="A47" s="23"/>
      <c r="B47" s="23" t="s">
        <v>30</v>
      </c>
      <c r="C47" s="58" t="s">
        <v>61</v>
      </c>
      <c r="D47" s="26">
        <v>44013</v>
      </c>
      <c r="E47" s="27">
        <v>44196</v>
      </c>
      <c r="F47" s="26"/>
      <c r="G47" s="27"/>
      <c r="H47" s="32">
        <f>H48+H49</f>
        <v>0</v>
      </c>
      <c r="I47" s="32">
        <f t="shared" ref="I47:J47" si="12">I48+I49</f>
        <v>0</v>
      </c>
      <c r="J47" s="32">
        <f t="shared" si="12"/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4">
        <v>0</v>
      </c>
      <c r="S47" s="68" t="s">
        <v>75</v>
      </c>
      <c r="T47" s="9"/>
      <c r="U47" s="4"/>
      <c r="V47" s="4"/>
      <c r="W47" s="4"/>
      <c r="X47" s="4"/>
      <c r="Y47" s="4"/>
      <c r="Z47" s="4"/>
      <c r="AA47" s="4"/>
      <c r="AB47" s="4"/>
      <c r="AC47" s="4"/>
      <c r="AD47" s="4"/>
      <c r="AS47" s="13"/>
    </row>
    <row r="48" spans="1:45" s="12" customFormat="1" ht="16.5" hidden="1" thickBot="1">
      <c r="A48" s="23"/>
      <c r="B48" s="23" t="s">
        <v>20</v>
      </c>
      <c r="C48" s="72"/>
      <c r="D48" s="23" t="s">
        <v>9</v>
      </c>
      <c r="E48" s="33" t="s">
        <v>9</v>
      </c>
      <c r="F48" s="33" t="s">
        <v>9</v>
      </c>
      <c r="G48" s="33" t="s">
        <v>9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f t="shared" si="3"/>
        <v>0</v>
      </c>
      <c r="Q48" s="32">
        <f t="shared" si="4"/>
        <v>0</v>
      </c>
      <c r="R48" s="34">
        <v>0</v>
      </c>
      <c r="S48" s="69"/>
      <c r="T48" s="9"/>
      <c r="U48" s="4"/>
      <c r="V48" s="4"/>
      <c r="W48" s="4"/>
      <c r="X48" s="4"/>
      <c r="Y48" s="4"/>
      <c r="Z48" s="4"/>
      <c r="AA48" s="4"/>
      <c r="AB48" s="4"/>
      <c r="AC48" s="4"/>
      <c r="AD48" s="4"/>
      <c r="AS48" s="13"/>
    </row>
    <row r="49" spans="1:46" s="12" customFormat="1" ht="18" hidden="1" customHeight="1" thickBot="1">
      <c r="A49" s="23"/>
      <c r="B49" s="23" t="s">
        <v>21</v>
      </c>
      <c r="C49" s="73"/>
      <c r="D49" s="23" t="s">
        <v>9</v>
      </c>
      <c r="E49" s="33" t="s">
        <v>9</v>
      </c>
      <c r="F49" s="33" t="s">
        <v>9</v>
      </c>
      <c r="G49" s="33" t="s">
        <v>9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4">
        <v>0</v>
      </c>
      <c r="S49" s="70"/>
      <c r="T49" s="9"/>
      <c r="U49" s="4"/>
      <c r="V49" s="4"/>
      <c r="W49" s="4"/>
      <c r="X49" s="4"/>
      <c r="Y49" s="4"/>
      <c r="Z49" s="4"/>
      <c r="AA49" s="4"/>
      <c r="AB49" s="4"/>
      <c r="AC49" s="4"/>
      <c r="AD49" s="4"/>
      <c r="AS49" s="13"/>
    </row>
    <row r="50" spans="1:46" s="11" customFormat="1" ht="210.75" customHeight="1" thickBot="1">
      <c r="A50" s="23"/>
      <c r="B50" s="23" t="s">
        <v>31</v>
      </c>
      <c r="C50" s="58" t="s">
        <v>62</v>
      </c>
      <c r="D50" s="26">
        <v>44013</v>
      </c>
      <c r="E50" s="27">
        <v>44196</v>
      </c>
      <c r="F50" s="26">
        <v>44013</v>
      </c>
      <c r="G50" s="27">
        <v>44196</v>
      </c>
      <c r="H50" s="32">
        <f>H51+H52</f>
        <v>0</v>
      </c>
      <c r="I50" s="32">
        <f t="shared" ref="I50:R50" si="13">I51+I52</f>
        <v>0</v>
      </c>
      <c r="J50" s="32">
        <f t="shared" si="13"/>
        <v>0</v>
      </c>
      <c r="K50" s="32">
        <f t="shared" si="13"/>
        <v>0</v>
      </c>
      <c r="L50" s="32">
        <f t="shared" si="13"/>
        <v>35.200000000000003</v>
      </c>
      <c r="M50" s="32">
        <f t="shared" si="13"/>
        <v>36</v>
      </c>
      <c r="N50" s="54">
        <f t="shared" si="13"/>
        <v>21.6</v>
      </c>
      <c r="O50" s="32">
        <f t="shared" si="13"/>
        <v>0</v>
      </c>
      <c r="P50" s="32">
        <f>SUM(P51+P52)</f>
        <v>56.8</v>
      </c>
      <c r="Q50" s="32">
        <f>SUM(Q51+Q52)</f>
        <v>36</v>
      </c>
      <c r="R50" s="39">
        <f t="shared" si="13"/>
        <v>0</v>
      </c>
      <c r="S50" s="22"/>
      <c r="T50" s="9"/>
      <c r="U50" s="4"/>
      <c r="V50" s="4"/>
      <c r="W50" s="4"/>
      <c r="X50" s="4"/>
      <c r="Y50" s="4"/>
      <c r="Z50" s="4"/>
      <c r="AA50" s="4"/>
      <c r="AB50" s="4"/>
      <c r="AC50" s="4"/>
      <c r="AD50" s="4"/>
      <c r="AS50" s="13"/>
    </row>
    <row r="51" spans="1:46" s="12" customFormat="1" ht="24.75" customHeight="1" thickBot="1">
      <c r="A51" s="23"/>
      <c r="B51" s="23" t="s">
        <v>20</v>
      </c>
      <c r="C51" s="72"/>
      <c r="D51" s="23" t="s">
        <v>9</v>
      </c>
      <c r="E51" s="33" t="s">
        <v>9</v>
      </c>
      <c r="F51" s="33" t="s">
        <v>9</v>
      </c>
      <c r="G51" s="33" t="s">
        <v>9</v>
      </c>
      <c r="H51" s="32">
        <v>0</v>
      </c>
      <c r="I51" s="32">
        <v>0</v>
      </c>
      <c r="J51" s="32">
        <v>0</v>
      </c>
      <c r="K51" s="32">
        <v>0</v>
      </c>
      <c r="L51" s="32">
        <v>35.200000000000003</v>
      </c>
      <c r="M51" s="32">
        <v>36</v>
      </c>
      <c r="N51" s="32">
        <v>21.6</v>
      </c>
      <c r="O51" s="32">
        <v>0</v>
      </c>
      <c r="P51" s="32">
        <v>56.8</v>
      </c>
      <c r="Q51" s="32">
        <f>SUM(I51+K51+M51+O51)</f>
        <v>36</v>
      </c>
      <c r="R51" s="34"/>
      <c r="S51" s="37" t="s">
        <v>9</v>
      </c>
      <c r="T51" s="9"/>
      <c r="U51" s="4"/>
      <c r="V51" s="4"/>
      <c r="W51" s="4"/>
      <c r="X51" s="4"/>
      <c r="Y51" s="4"/>
      <c r="Z51" s="4"/>
      <c r="AA51" s="4"/>
      <c r="AB51" s="4"/>
      <c r="AC51" s="4"/>
      <c r="AD51" s="4"/>
      <c r="AS51" s="13"/>
    </row>
    <row r="52" spans="1:46" s="12" customFormat="1" ht="26.25" customHeight="1" thickBot="1">
      <c r="A52" s="23"/>
      <c r="B52" s="23" t="s">
        <v>21</v>
      </c>
      <c r="C52" s="73"/>
      <c r="D52" s="23" t="s">
        <v>9</v>
      </c>
      <c r="E52" s="33" t="s">
        <v>9</v>
      </c>
      <c r="F52" s="33" t="s">
        <v>9</v>
      </c>
      <c r="G52" s="33" t="s">
        <v>9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f t="shared" si="3"/>
        <v>0</v>
      </c>
      <c r="Q52" s="32">
        <f t="shared" si="4"/>
        <v>0</v>
      </c>
      <c r="R52" s="34"/>
      <c r="S52" s="37" t="s">
        <v>9</v>
      </c>
      <c r="T52" s="9"/>
      <c r="U52" s="4"/>
      <c r="V52" s="4"/>
      <c r="W52" s="4"/>
      <c r="X52" s="4"/>
      <c r="Y52" s="4"/>
      <c r="Z52" s="4"/>
      <c r="AA52" s="4"/>
      <c r="AB52" s="4"/>
      <c r="AC52" s="4"/>
      <c r="AD52" s="4"/>
      <c r="AS52" s="13"/>
    </row>
    <row r="53" spans="1:46" s="11" customFormat="1" ht="235.5" customHeight="1" thickBot="1">
      <c r="A53" s="23"/>
      <c r="B53" s="25" t="s">
        <v>32</v>
      </c>
      <c r="C53" s="58" t="s">
        <v>9</v>
      </c>
      <c r="D53" s="30">
        <v>43831</v>
      </c>
      <c r="E53" s="31" t="s">
        <v>65</v>
      </c>
      <c r="F53" s="30">
        <v>43831</v>
      </c>
      <c r="G53" s="31" t="s">
        <v>65</v>
      </c>
      <c r="H53" s="28">
        <f>H54+H55</f>
        <v>34.5</v>
      </c>
      <c r="I53" s="28">
        <f t="shared" ref="I53:K53" si="14">I54+I55</f>
        <v>34.4</v>
      </c>
      <c r="J53" s="28">
        <f t="shared" si="14"/>
        <v>120</v>
      </c>
      <c r="K53" s="28">
        <f t="shared" si="14"/>
        <v>120</v>
      </c>
      <c r="L53" s="28">
        <f>L54+L55</f>
        <v>140.5</v>
      </c>
      <c r="M53" s="28">
        <f>M54+M55</f>
        <v>140.6</v>
      </c>
      <c r="N53" s="28">
        <f t="shared" ref="N53" si="15">N54+N55</f>
        <v>420.8</v>
      </c>
      <c r="O53" s="28">
        <f>SUM(O54+O55)</f>
        <v>197.8</v>
      </c>
      <c r="P53" s="28">
        <f>SUM(P54+P55)</f>
        <v>715.8</v>
      </c>
      <c r="Q53" s="28">
        <f>SUM(Q54+Q55)</f>
        <v>492.8</v>
      </c>
      <c r="R53" s="29">
        <f>R59+R62+R71</f>
        <v>203.8</v>
      </c>
      <c r="S53" s="22"/>
      <c r="T53" s="9"/>
      <c r="U53" s="4"/>
      <c r="V53" s="4"/>
      <c r="W53" s="4"/>
      <c r="X53" s="4"/>
      <c r="Y53" s="4"/>
      <c r="Z53" s="4"/>
      <c r="AA53" s="4"/>
      <c r="AB53" s="4"/>
      <c r="AC53" s="4"/>
      <c r="AD53" s="4"/>
      <c r="AS53" s="13"/>
      <c r="AT53" s="13"/>
    </row>
    <row r="54" spans="1:46" s="12" customFormat="1" ht="20.65" customHeight="1" thickBot="1">
      <c r="A54" s="23"/>
      <c r="B54" s="25" t="s">
        <v>20</v>
      </c>
      <c r="C54" s="72"/>
      <c r="D54" s="23" t="s">
        <v>9</v>
      </c>
      <c r="E54" s="33" t="s">
        <v>9</v>
      </c>
      <c r="F54" s="33" t="s">
        <v>9</v>
      </c>
      <c r="G54" s="33" t="s">
        <v>9</v>
      </c>
      <c r="H54" s="28">
        <f>H57+H60+H63+H66+H69+H72</f>
        <v>0</v>
      </c>
      <c r="I54" s="28">
        <f t="shared" ref="I54:N54" si="16">I57+I60+I63+I66+I69+I72</f>
        <v>0</v>
      </c>
      <c r="J54" s="28">
        <f t="shared" si="16"/>
        <v>0</v>
      </c>
      <c r="K54" s="28">
        <f t="shared" si="16"/>
        <v>0</v>
      </c>
      <c r="L54" s="28">
        <v>0</v>
      </c>
      <c r="M54" s="28">
        <v>0</v>
      </c>
      <c r="N54" s="28">
        <f t="shared" si="16"/>
        <v>0</v>
      </c>
      <c r="O54" s="28">
        <f>SUM(O57+O60+O63+O66+O69+O72)</f>
        <v>0</v>
      </c>
      <c r="P54" s="28">
        <f t="shared" si="3"/>
        <v>0</v>
      </c>
      <c r="Q54" s="28">
        <f t="shared" si="4"/>
        <v>0</v>
      </c>
      <c r="R54" s="29">
        <v>0</v>
      </c>
      <c r="S54" s="37"/>
      <c r="T54" s="9"/>
      <c r="U54" s="4"/>
      <c r="V54" s="4"/>
      <c r="W54" s="4"/>
      <c r="X54" s="4"/>
      <c r="Y54" s="4"/>
      <c r="Z54" s="4"/>
      <c r="AA54" s="4"/>
      <c r="AB54" s="4"/>
      <c r="AC54" s="4"/>
      <c r="AD54" s="4"/>
      <c r="AS54" s="13"/>
    </row>
    <row r="55" spans="1:46" s="12" customFormat="1" ht="16.5" thickBot="1">
      <c r="A55" s="23"/>
      <c r="B55" s="25" t="s">
        <v>21</v>
      </c>
      <c r="C55" s="73"/>
      <c r="D55" s="23" t="s">
        <v>9</v>
      </c>
      <c r="E55" s="33" t="s">
        <v>9</v>
      </c>
      <c r="F55" s="33" t="s">
        <v>9</v>
      </c>
      <c r="G55" s="33" t="s">
        <v>9</v>
      </c>
      <c r="H55" s="28">
        <v>34.5</v>
      </c>
      <c r="I55" s="28">
        <v>34.4</v>
      </c>
      <c r="J55" s="28">
        <v>120</v>
      </c>
      <c r="K55" s="28">
        <v>120</v>
      </c>
      <c r="L55" s="28">
        <f>L59+L62</f>
        <v>140.5</v>
      </c>
      <c r="M55" s="28">
        <v>140.6</v>
      </c>
      <c r="N55" s="28">
        <f>N61+N64+N67+N70+N73</f>
        <v>420.8</v>
      </c>
      <c r="O55" s="28">
        <f>SUM(O58+O61+O64+O67+O70+O73)</f>
        <v>197.8</v>
      </c>
      <c r="P55" s="28">
        <f>H55+J55+L55+N55</f>
        <v>715.8</v>
      </c>
      <c r="Q55" s="28">
        <f>SUM(Q58+Q61+Q64+Q67+Q70+Q73)</f>
        <v>492.8</v>
      </c>
      <c r="R55" s="29">
        <v>204</v>
      </c>
      <c r="S55" s="22"/>
      <c r="T55" s="9"/>
      <c r="U55" s="4"/>
      <c r="V55" s="4"/>
      <c r="W55" s="4"/>
      <c r="X55" s="4"/>
      <c r="Y55" s="4"/>
      <c r="Z55" s="4"/>
      <c r="AA55" s="4"/>
      <c r="AB55" s="4"/>
      <c r="AC55" s="4"/>
      <c r="AD55" s="4"/>
      <c r="AS55" s="13"/>
    </row>
    <row r="56" spans="1:46" s="11" customFormat="1" ht="158.25" hidden="1" customHeight="1" thickBot="1">
      <c r="A56" s="23"/>
      <c r="B56" s="23" t="s">
        <v>33</v>
      </c>
      <c r="C56" s="58" t="s">
        <v>60</v>
      </c>
      <c r="D56" s="26" t="s">
        <v>72</v>
      </c>
      <c r="E56" s="27" t="s">
        <v>72</v>
      </c>
      <c r="F56" s="26" t="s">
        <v>72</v>
      </c>
      <c r="G56" s="27" t="s">
        <v>72</v>
      </c>
      <c r="H56" s="32">
        <f>H57+H58</f>
        <v>0</v>
      </c>
      <c r="I56" s="32">
        <f t="shared" ref="I56:O56" si="17">I57+I58</f>
        <v>0</v>
      </c>
      <c r="J56" s="32">
        <v>0</v>
      </c>
      <c r="K56" s="32">
        <v>0</v>
      </c>
      <c r="L56" s="32">
        <f t="shared" si="17"/>
        <v>0</v>
      </c>
      <c r="M56" s="32"/>
      <c r="N56" s="32">
        <f t="shared" si="17"/>
        <v>0</v>
      </c>
      <c r="O56" s="32">
        <f t="shared" si="17"/>
        <v>0</v>
      </c>
      <c r="P56" s="32">
        <v>0</v>
      </c>
      <c r="Q56" s="32">
        <f>I56+K56+M56+O56</f>
        <v>0</v>
      </c>
      <c r="R56" s="34">
        <v>0</v>
      </c>
      <c r="S56" s="22" t="s">
        <v>76</v>
      </c>
      <c r="T56" s="9"/>
      <c r="U56" s="4"/>
      <c r="V56" s="4"/>
      <c r="W56" s="4"/>
      <c r="X56" s="4"/>
      <c r="Y56" s="4"/>
      <c r="Z56" s="4"/>
      <c r="AA56" s="4"/>
      <c r="AB56" s="4"/>
      <c r="AC56" s="4"/>
      <c r="AD56" s="4"/>
      <c r="AS56" s="13"/>
    </row>
    <row r="57" spans="1:46" s="14" customFormat="1" ht="19.5" hidden="1" customHeight="1" thickBot="1">
      <c r="A57" s="23"/>
      <c r="B57" s="23" t="s">
        <v>20</v>
      </c>
      <c r="C57" s="59"/>
      <c r="D57" s="26" t="s">
        <v>72</v>
      </c>
      <c r="E57" s="27" t="s">
        <v>72</v>
      </c>
      <c r="F57" s="26" t="s">
        <v>72</v>
      </c>
      <c r="G57" s="27" t="s">
        <v>72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f t="shared" si="3"/>
        <v>0</v>
      </c>
      <c r="Q57" s="32">
        <f t="shared" si="4"/>
        <v>0</v>
      </c>
      <c r="R57" s="34"/>
      <c r="S57" s="22"/>
      <c r="T57" s="9"/>
      <c r="U57" s="4"/>
      <c r="V57" s="4"/>
      <c r="W57" s="4"/>
      <c r="X57" s="4"/>
      <c r="Y57" s="4"/>
      <c r="Z57" s="4"/>
      <c r="AA57" s="4"/>
      <c r="AB57" s="4"/>
      <c r="AC57" s="4"/>
      <c r="AD57" s="4"/>
      <c r="AS57" s="13"/>
    </row>
    <row r="58" spans="1:46" s="14" customFormat="1" ht="22.5" hidden="1" customHeight="1" thickBot="1">
      <c r="A58" s="23"/>
      <c r="B58" s="23" t="s">
        <v>21</v>
      </c>
      <c r="C58" s="60"/>
      <c r="D58" s="26" t="s">
        <v>72</v>
      </c>
      <c r="E58" s="27" t="s">
        <v>72</v>
      </c>
      <c r="F58" s="26" t="s">
        <v>72</v>
      </c>
      <c r="G58" s="27" t="s">
        <v>72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4"/>
      <c r="S58" s="22"/>
      <c r="T58" s="9"/>
      <c r="U58" s="4"/>
      <c r="V58" s="4"/>
      <c r="W58" s="4"/>
      <c r="X58" s="4"/>
      <c r="Y58" s="4"/>
      <c r="Z58" s="4"/>
      <c r="AA58" s="4"/>
      <c r="AB58" s="4"/>
      <c r="AC58" s="4"/>
      <c r="AD58" s="4"/>
      <c r="AS58" s="13"/>
    </row>
    <row r="59" spans="1:46" s="11" customFormat="1" ht="155.25" customHeight="1" thickBot="1">
      <c r="A59" s="23"/>
      <c r="B59" s="23" t="s">
        <v>34</v>
      </c>
      <c r="C59" s="58" t="s">
        <v>60</v>
      </c>
      <c r="D59" s="26">
        <v>43922</v>
      </c>
      <c r="E59" s="27">
        <v>44195</v>
      </c>
      <c r="F59" s="26">
        <v>43922</v>
      </c>
      <c r="G59" s="27">
        <v>44195</v>
      </c>
      <c r="H59" s="32">
        <f>H60+H61</f>
        <v>0</v>
      </c>
      <c r="I59" s="32">
        <f t="shared" ref="I59:L59" si="18">I60+I61</f>
        <v>0</v>
      </c>
      <c r="J59" s="32">
        <f t="shared" si="18"/>
        <v>120</v>
      </c>
      <c r="K59" s="32">
        <f t="shared" si="18"/>
        <v>120</v>
      </c>
      <c r="L59" s="32">
        <f t="shared" si="18"/>
        <v>54</v>
      </c>
      <c r="M59" s="32">
        <v>54</v>
      </c>
      <c r="N59" s="32">
        <v>82</v>
      </c>
      <c r="O59" s="32">
        <f>SUM(O60+O61)</f>
        <v>0</v>
      </c>
      <c r="P59" s="32">
        <f t="shared" si="3"/>
        <v>256</v>
      </c>
      <c r="Q59" s="32">
        <f>I59+K59+M59+O59</f>
        <v>174</v>
      </c>
      <c r="R59" s="34">
        <v>41.5</v>
      </c>
      <c r="S59" s="22"/>
      <c r="T59" s="9"/>
      <c r="U59" s="4"/>
      <c r="V59" s="4"/>
      <c r="W59" s="4"/>
      <c r="X59" s="4"/>
      <c r="Y59" s="4"/>
      <c r="Z59" s="4"/>
      <c r="AA59" s="4"/>
      <c r="AB59" s="4"/>
      <c r="AC59" s="4"/>
      <c r="AD59" s="4"/>
      <c r="AS59" s="13"/>
      <c r="AT59" s="13"/>
    </row>
    <row r="60" spans="1:46" s="14" customFormat="1" ht="23.25" customHeight="1" thickBot="1">
      <c r="A60" s="23"/>
      <c r="B60" s="23" t="s">
        <v>20</v>
      </c>
      <c r="C60" s="59"/>
      <c r="D60" s="26" t="s">
        <v>9</v>
      </c>
      <c r="E60" s="27" t="s">
        <v>9</v>
      </c>
      <c r="F60" s="27" t="s">
        <v>9</v>
      </c>
      <c r="G60" s="23" t="s">
        <v>9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f t="shared" si="3"/>
        <v>0</v>
      </c>
      <c r="Q60" s="32">
        <f t="shared" si="4"/>
        <v>0</v>
      </c>
      <c r="R60" s="34"/>
      <c r="S60" s="22"/>
      <c r="T60" s="9"/>
      <c r="U60" s="4"/>
      <c r="V60" s="4"/>
      <c r="W60" s="4"/>
      <c r="X60" s="4"/>
      <c r="Y60" s="4"/>
      <c r="Z60" s="4"/>
      <c r="AA60" s="4"/>
      <c r="AB60" s="4"/>
      <c r="AC60" s="4"/>
      <c r="AD60" s="4"/>
      <c r="AS60" s="13"/>
      <c r="AT60" s="13"/>
    </row>
    <row r="61" spans="1:46" s="14" customFormat="1" ht="24.75" customHeight="1" thickBot="1">
      <c r="A61" s="23"/>
      <c r="B61" s="23" t="s">
        <v>21</v>
      </c>
      <c r="C61" s="60"/>
      <c r="D61" s="26" t="s">
        <v>9</v>
      </c>
      <c r="E61" s="27" t="s">
        <v>9</v>
      </c>
      <c r="F61" s="27" t="s">
        <v>9</v>
      </c>
      <c r="G61" s="23" t="s">
        <v>9</v>
      </c>
      <c r="H61" s="32">
        <v>0</v>
      </c>
      <c r="I61" s="32">
        <v>0</v>
      </c>
      <c r="J61" s="32">
        <v>120</v>
      </c>
      <c r="K61" s="32">
        <v>120</v>
      </c>
      <c r="L61" s="32">
        <v>54</v>
      </c>
      <c r="M61" s="32">
        <v>54</v>
      </c>
      <c r="N61" s="54">
        <v>82</v>
      </c>
      <c r="O61" s="54">
        <v>0</v>
      </c>
      <c r="P61" s="32">
        <f t="shared" si="3"/>
        <v>256</v>
      </c>
      <c r="Q61" s="32">
        <f t="shared" si="4"/>
        <v>174</v>
      </c>
      <c r="R61" s="34"/>
      <c r="S61" s="22"/>
      <c r="T61" s="9"/>
      <c r="U61" s="4"/>
      <c r="V61" s="4"/>
      <c r="W61" s="4"/>
      <c r="X61" s="4"/>
      <c r="Y61" s="4"/>
      <c r="Z61" s="4"/>
      <c r="AA61" s="4"/>
      <c r="AB61" s="4"/>
      <c r="AC61" s="4"/>
      <c r="AD61" s="4"/>
      <c r="AS61" s="13"/>
      <c r="AT61" s="13"/>
    </row>
    <row r="62" spans="1:46" s="11" customFormat="1" ht="59.25" customHeight="1" thickBot="1">
      <c r="A62" s="23"/>
      <c r="B62" s="23" t="s">
        <v>35</v>
      </c>
      <c r="C62" s="58" t="s">
        <v>60</v>
      </c>
      <c r="D62" s="26">
        <v>43831</v>
      </c>
      <c r="E62" s="27">
        <v>44195</v>
      </c>
      <c r="F62" s="26">
        <v>43831</v>
      </c>
      <c r="G62" s="27">
        <v>44195</v>
      </c>
      <c r="H62" s="32">
        <v>34.5</v>
      </c>
      <c r="I62" s="32">
        <v>34.4</v>
      </c>
      <c r="J62" s="32">
        <v>0</v>
      </c>
      <c r="K62" s="32">
        <f t="shared" ref="K62:O62" si="19">K63+K64</f>
        <v>0</v>
      </c>
      <c r="L62" s="32">
        <v>86.5</v>
      </c>
      <c r="M62" s="32">
        <f>SUM(M63+M64)</f>
        <v>86.6</v>
      </c>
      <c r="N62" s="32">
        <f>SUM(N64+N63)</f>
        <v>238.8</v>
      </c>
      <c r="O62" s="32">
        <f t="shared" si="19"/>
        <v>97.8</v>
      </c>
      <c r="P62" s="32">
        <f>SUM(H62+J62+L62+N62)</f>
        <v>359.8</v>
      </c>
      <c r="Q62" s="32">
        <f t="shared" si="4"/>
        <v>218.8</v>
      </c>
      <c r="R62" s="34">
        <v>156.4</v>
      </c>
      <c r="S62" s="22"/>
      <c r="T62" s="9"/>
      <c r="U62" s="4"/>
      <c r="V62" s="4"/>
      <c r="W62" s="4"/>
      <c r="X62" s="4"/>
      <c r="Y62" s="4"/>
      <c r="Z62" s="4"/>
      <c r="AA62" s="4"/>
      <c r="AB62" s="4"/>
      <c r="AC62" s="4"/>
      <c r="AD62" s="4"/>
      <c r="AS62" s="18"/>
      <c r="AT62" s="13"/>
    </row>
    <row r="63" spans="1:46" s="14" customFormat="1" ht="22.5" customHeight="1" thickBot="1">
      <c r="A63" s="23"/>
      <c r="B63" s="23" t="s">
        <v>20</v>
      </c>
      <c r="C63" s="59"/>
      <c r="D63" s="26" t="s">
        <v>9</v>
      </c>
      <c r="E63" s="27" t="s">
        <v>9</v>
      </c>
      <c r="F63" s="27" t="s">
        <v>9</v>
      </c>
      <c r="G63" s="23" t="s">
        <v>9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f t="shared" si="3"/>
        <v>0</v>
      </c>
      <c r="Q63" s="32">
        <f t="shared" si="4"/>
        <v>0</v>
      </c>
      <c r="R63" s="34"/>
      <c r="S63" s="22"/>
      <c r="T63" s="9"/>
      <c r="U63" s="4"/>
      <c r="V63" s="4"/>
      <c r="W63" s="4"/>
      <c r="X63" s="4"/>
      <c r="Y63" s="4"/>
      <c r="Z63" s="4"/>
      <c r="AA63" s="4"/>
      <c r="AB63" s="4"/>
      <c r="AC63" s="4"/>
      <c r="AD63" s="4"/>
      <c r="AS63" s="18"/>
      <c r="AT63" s="13"/>
    </row>
    <row r="64" spans="1:46" s="14" customFormat="1" ht="42" customHeight="1" thickBot="1">
      <c r="A64" s="23"/>
      <c r="B64" s="23" t="s">
        <v>21</v>
      </c>
      <c r="C64" s="60"/>
      <c r="D64" s="26" t="s">
        <v>9</v>
      </c>
      <c r="E64" s="27" t="s">
        <v>9</v>
      </c>
      <c r="F64" s="27" t="s">
        <v>9</v>
      </c>
      <c r="G64" s="23" t="s">
        <v>9</v>
      </c>
      <c r="H64" s="32">
        <v>34.5</v>
      </c>
      <c r="I64" s="32">
        <v>34.4</v>
      </c>
      <c r="J64" s="32">
        <v>0</v>
      </c>
      <c r="K64" s="32">
        <v>0</v>
      </c>
      <c r="L64" s="32">
        <v>86.5</v>
      </c>
      <c r="M64" s="32">
        <v>86.6</v>
      </c>
      <c r="N64" s="54">
        <v>238.8</v>
      </c>
      <c r="O64" s="54">
        <v>97.8</v>
      </c>
      <c r="P64" s="54">
        <f t="shared" si="3"/>
        <v>359.8</v>
      </c>
      <c r="Q64" s="32">
        <f t="shared" si="4"/>
        <v>218.8</v>
      </c>
      <c r="R64" s="34"/>
      <c r="S64" s="22" t="s">
        <v>9</v>
      </c>
      <c r="T64" s="9"/>
      <c r="U64" s="4"/>
      <c r="V64" s="4"/>
      <c r="W64" s="4"/>
      <c r="X64" s="4"/>
      <c r="Y64" s="4"/>
      <c r="Z64" s="4"/>
      <c r="AA64" s="4"/>
      <c r="AB64" s="4"/>
      <c r="AC64" s="4"/>
      <c r="AD64" s="4"/>
      <c r="AS64" s="18"/>
      <c r="AT64" s="13"/>
    </row>
    <row r="65" spans="1:46" s="11" customFormat="1" ht="83.25" customHeight="1" thickBot="1">
      <c r="A65" s="23"/>
      <c r="B65" s="23" t="s">
        <v>36</v>
      </c>
      <c r="C65" s="58" t="s">
        <v>63</v>
      </c>
      <c r="D65" s="26">
        <v>44013</v>
      </c>
      <c r="E65" s="26">
        <v>44196</v>
      </c>
      <c r="F65" s="26">
        <v>44013</v>
      </c>
      <c r="G65" s="26">
        <v>44196</v>
      </c>
      <c r="H65" s="32">
        <f>H66+H67</f>
        <v>0</v>
      </c>
      <c r="I65" s="32">
        <f t="shared" ref="I65:O65" si="20">I66+I67</f>
        <v>0</v>
      </c>
      <c r="J65" s="32">
        <v>0</v>
      </c>
      <c r="K65" s="32">
        <v>0</v>
      </c>
      <c r="L65" s="32">
        <f t="shared" si="20"/>
        <v>0</v>
      </c>
      <c r="M65" s="32">
        <f t="shared" si="20"/>
        <v>0</v>
      </c>
      <c r="N65" s="32">
        <f t="shared" si="20"/>
        <v>100</v>
      </c>
      <c r="O65" s="32">
        <f t="shared" si="20"/>
        <v>100</v>
      </c>
      <c r="P65" s="32">
        <f t="shared" si="3"/>
        <v>100</v>
      </c>
      <c r="Q65" s="32">
        <f t="shared" si="4"/>
        <v>100</v>
      </c>
      <c r="R65" s="34">
        <v>0</v>
      </c>
      <c r="S65" s="22"/>
      <c r="T65" s="9"/>
      <c r="U65" s="4"/>
      <c r="V65" s="4"/>
      <c r="W65" s="4"/>
      <c r="X65" s="4"/>
      <c r="Y65" s="4"/>
      <c r="Z65" s="4"/>
      <c r="AA65" s="4"/>
      <c r="AB65" s="4"/>
      <c r="AC65" s="4"/>
      <c r="AD65" s="4"/>
      <c r="AS65" s="13"/>
    </row>
    <row r="66" spans="1:46" s="14" customFormat="1" ht="21.75" customHeight="1" thickBot="1">
      <c r="A66" s="23"/>
      <c r="B66" s="23" t="s">
        <v>20</v>
      </c>
      <c r="C66" s="59"/>
      <c r="D66" s="26"/>
      <c r="E66" s="26"/>
      <c r="F66" s="27"/>
      <c r="G66" s="26"/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f t="shared" si="3"/>
        <v>0</v>
      </c>
      <c r="Q66" s="32">
        <f t="shared" si="4"/>
        <v>0</v>
      </c>
      <c r="R66" s="34"/>
      <c r="S66" s="22"/>
      <c r="T66" s="9"/>
      <c r="U66" s="4"/>
      <c r="V66" s="4"/>
      <c r="W66" s="4"/>
      <c r="X66" s="4"/>
      <c r="Y66" s="4"/>
      <c r="Z66" s="4"/>
      <c r="AA66" s="4"/>
      <c r="AB66" s="4"/>
      <c r="AC66" s="4"/>
      <c r="AD66" s="4"/>
      <c r="AS66" s="13"/>
    </row>
    <row r="67" spans="1:46" s="14" customFormat="1" ht="23.25" customHeight="1" thickBot="1">
      <c r="A67" s="23"/>
      <c r="B67" s="23" t="s">
        <v>21</v>
      </c>
      <c r="C67" s="60"/>
      <c r="D67" s="26"/>
      <c r="E67" s="26"/>
      <c r="F67" s="27"/>
      <c r="G67" s="26"/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100</v>
      </c>
      <c r="O67" s="32">
        <v>100</v>
      </c>
      <c r="P67" s="32">
        <f t="shared" si="3"/>
        <v>100</v>
      </c>
      <c r="Q67" s="32">
        <v>100</v>
      </c>
      <c r="R67" s="34"/>
      <c r="S67" s="22"/>
      <c r="T67" s="9"/>
      <c r="U67" s="4"/>
      <c r="V67" s="4"/>
      <c r="W67" s="4"/>
      <c r="X67" s="4"/>
      <c r="Y67" s="4"/>
      <c r="Z67" s="4"/>
      <c r="AA67" s="4"/>
      <c r="AB67" s="4"/>
      <c r="AC67" s="4"/>
      <c r="AD67" s="4"/>
      <c r="AS67" s="13"/>
    </row>
    <row r="68" spans="1:46" s="11" customFormat="1" ht="66.75" hidden="1" customHeight="1" thickBot="1">
      <c r="A68" s="23"/>
      <c r="B68" s="23" t="s">
        <v>52</v>
      </c>
      <c r="C68" s="58" t="s">
        <v>64</v>
      </c>
      <c r="D68" s="26">
        <v>44013</v>
      </c>
      <c r="E68" s="26">
        <v>44196</v>
      </c>
      <c r="F68" s="26">
        <v>44013</v>
      </c>
      <c r="G68" s="27"/>
      <c r="H68" s="32">
        <f>H69+H70</f>
        <v>0</v>
      </c>
      <c r="I68" s="32">
        <f t="shared" ref="I68:O68" si="21">I69+I70</f>
        <v>0</v>
      </c>
      <c r="J68" s="32">
        <f t="shared" si="21"/>
        <v>0</v>
      </c>
      <c r="K68" s="32">
        <f t="shared" si="21"/>
        <v>0</v>
      </c>
      <c r="L68" s="32">
        <f t="shared" si="21"/>
        <v>0</v>
      </c>
      <c r="M68" s="32">
        <f t="shared" si="21"/>
        <v>0</v>
      </c>
      <c r="N68" s="32">
        <f t="shared" si="21"/>
        <v>0</v>
      </c>
      <c r="O68" s="32">
        <f t="shared" si="21"/>
        <v>0</v>
      </c>
      <c r="P68" s="32">
        <f t="shared" si="3"/>
        <v>0</v>
      </c>
      <c r="Q68" s="32">
        <f t="shared" si="4"/>
        <v>0</v>
      </c>
      <c r="R68" s="34">
        <v>0</v>
      </c>
      <c r="S68" s="22" t="s">
        <v>76</v>
      </c>
      <c r="T68" s="9"/>
      <c r="U68" s="4"/>
      <c r="V68" s="4"/>
      <c r="W68" s="4"/>
      <c r="X68" s="4"/>
      <c r="Y68" s="4"/>
      <c r="Z68" s="4"/>
      <c r="AA68" s="4"/>
      <c r="AB68" s="4"/>
      <c r="AC68" s="4"/>
      <c r="AD68" s="4"/>
      <c r="AS68" s="13"/>
      <c r="AT68" s="13"/>
    </row>
    <row r="69" spans="1:46" s="14" customFormat="1" ht="19.5" hidden="1" customHeight="1" thickBot="1">
      <c r="A69" s="23"/>
      <c r="B69" s="23" t="s">
        <v>20</v>
      </c>
      <c r="C69" s="59"/>
      <c r="D69" s="26"/>
      <c r="E69" s="27"/>
      <c r="F69" s="27"/>
      <c r="G69" s="26"/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f t="shared" si="3"/>
        <v>0</v>
      </c>
      <c r="Q69" s="32">
        <f t="shared" si="4"/>
        <v>0</v>
      </c>
      <c r="R69" s="34"/>
      <c r="S69" s="22" t="s">
        <v>9</v>
      </c>
      <c r="T69" s="9"/>
      <c r="U69" s="4"/>
      <c r="V69" s="4"/>
      <c r="W69" s="4"/>
      <c r="X69" s="4"/>
      <c r="Y69" s="4"/>
      <c r="Z69" s="4"/>
      <c r="AA69" s="4"/>
      <c r="AB69" s="4"/>
      <c r="AC69" s="4"/>
      <c r="AD69" s="4"/>
      <c r="AS69" s="13"/>
      <c r="AT69" s="13"/>
    </row>
    <row r="70" spans="1:46" s="14" customFormat="1" ht="24" hidden="1" customHeight="1" thickBot="1">
      <c r="A70" s="23"/>
      <c r="B70" s="23" t="s">
        <v>21</v>
      </c>
      <c r="C70" s="59"/>
      <c r="D70" s="26"/>
      <c r="E70" s="27"/>
      <c r="F70" s="27"/>
      <c r="G70" s="26"/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f t="shared" si="3"/>
        <v>0</v>
      </c>
      <c r="Q70" s="32">
        <f t="shared" si="4"/>
        <v>0</v>
      </c>
      <c r="R70" s="34"/>
      <c r="S70" s="22" t="s">
        <v>9</v>
      </c>
      <c r="T70" s="9"/>
      <c r="U70" s="4"/>
      <c r="V70" s="4"/>
      <c r="W70" s="4"/>
      <c r="X70" s="4"/>
      <c r="Y70" s="4"/>
      <c r="Z70" s="4"/>
      <c r="AA70" s="4"/>
      <c r="AB70" s="4"/>
      <c r="AC70" s="4"/>
      <c r="AD70" s="4"/>
      <c r="AS70" s="13"/>
      <c r="AT70" s="13"/>
    </row>
    <row r="71" spans="1:46" s="11" customFormat="1" ht="48" hidden="1" customHeight="1" thickBot="1">
      <c r="A71" s="23"/>
      <c r="B71" s="23" t="s">
        <v>37</v>
      </c>
      <c r="C71" s="72"/>
      <c r="D71" s="26">
        <v>44013</v>
      </c>
      <c r="E71" s="26">
        <v>44196</v>
      </c>
      <c r="F71" s="26">
        <v>44013</v>
      </c>
      <c r="G71" s="40"/>
      <c r="H71" s="32">
        <f>H72+H73</f>
        <v>0</v>
      </c>
      <c r="I71" s="32">
        <f t="shared" ref="I71:N71" si="22">I72+I73</f>
        <v>0</v>
      </c>
      <c r="J71" s="32">
        <f t="shared" si="22"/>
        <v>0</v>
      </c>
      <c r="K71" s="32">
        <f t="shared" si="22"/>
        <v>0</v>
      </c>
      <c r="L71" s="32">
        <f t="shared" si="22"/>
        <v>0</v>
      </c>
      <c r="M71" s="32">
        <v>0</v>
      </c>
      <c r="N71" s="32">
        <f t="shared" si="22"/>
        <v>0</v>
      </c>
      <c r="O71" s="32">
        <v>0</v>
      </c>
      <c r="P71" s="32">
        <f t="shared" si="3"/>
        <v>0</v>
      </c>
      <c r="Q71" s="32">
        <f t="shared" si="4"/>
        <v>0</v>
      </c>
      <c r="R71" s="34">
        <v>5.9</v>
      </c>
      <c r="S71" s="22" t="s">
        <v>77</v>
      </c>
      <c r="T71" s="9"/>
      <c r="U71" s="4"/>
      <c r="V71" s="4"/>
      <c r="W71" s="4"/>
      <c r="X71" s="4"/>
      <c r="Y71" s="4"/>
      <c r="Z71" s="4"/>
      <c r="AA71" s="4"/>
      <c r="AB71" s="4"/>
      <c r="AC71" s="4"/>
      <c r="AD71" s="4"/>
      <c r="AS71" s="13"/>
      <c r="AT71" s="13"/>
    </row>
    <row r="72" spans="1:46" s="14" customFormat="1" ht="23.25" hidden="1" customHeight="1" thickBot="1">
      <c r="A72" s="23"/>
      <c r="B72" s="23" t="s">
        <v>20</v>
      </c>
      <c r="C72" s="72"/>
      <c r="D72" s="26"/>
      <c r="E72" s="27"/>
      <c r="F72" s="26"/>
      <c r="G72" s="27"/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f t="shared" si="3"/>
        <v>0</v>
      </c>
      <c r="Q72" s="32">
        <f t="shared" si="4"/>
        <v>0</v>
      </c>
      <c r="R72" s="34"/>
      <c r="S72" s="22" t="s">
        <v>9</v>
      </c>
      <c r="T72" s="9"/>
      <c r="U72" s="4"/>
      <c r="V72" s="4"/>
      <c r="W72" s="4"/>
      <c r="X72" s="4"/>
      <c r="Y72" s="4"/>
      <c r="Z72" s="4"/>
      <c r="AA72" s="4"/>
      <c r="AB72" s="4"/>
      <c r="AC72" s="4"/>
      <c r="AD72" s="4"/>
      <c r="AS72" s="13"/>
      <c r="AT72" s="13"/>
    </row>
    <row r="73" spans="1:46" s="14" customFormat="1" ht="22.5" hidden="1" customHeight="1" thickBot="1">
      <c r="A73" s="23"/>
      <c r="B73" s="23" t="s">
        <v>21</v>
      </c>
      <c r="C73" s="73"/>
      <c r="D73" s="26"/>
      <c r="E73" s="27"/>
      <c r="F73" s="26"/>
      <c r="G73" s="27"/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f t="shared" si="4"/>
        <v>0</v>
      </c>
      <c r="R73" s="34"/>
      <c r="S73" s="22" t="s">
        <v>9</v>
      </c>
      <c r="T73" s="9"/>
      <c r="U73" s="4"/>
      <c r="V73" s="4"/>
      <c r="W73" s="4"/>
      <c r="X73" s="4"/>
      <c r="Y73" s="4"/>
      <c r="Z73" s="4"/>
      <c r="AA73" s="4"/>
      <c r="AB73" s="4"/>
      <c r="AC73" s="4"/>
      <c r="AD73" s="4"/>
      <c r="AS73" s="13"/>
      <c r="AT73" s="13"/>
    </row>
    <row r="74" spans="1:46" s="11" customFormat="1" ht="78.75" hidden="1" customHeight="1" thickBot="1">
      <c r="A74" s="23"/>
      <c r="B74" s="25" t="s">
        <v>38</v>
      </c>
      <c r="C74" s="58" t="s">
        <v>60</v>
      </c>
      <c r="D74" s="30">
        <v>44013</v>
      </c>
      <c r="E74" s="36">
        <v>44104</v>
      </c>
      <c r="F74" s="30" t="s">
        <v>72</v>
      </c>
      <c r="G74" s="30" t="s">
        <v>72</v>
      </c>
      <c r="H74" s="28">
        <f>H75+H76</f>
        <v>0</v>
      </c>
      <c r="I74" s="28">
        <f t="shared" ref="I74:O74" si="23">I75+I76</f>
        <v>0</v>
      </c>
      <c r="J74" s="28">
        <f t="shared" si="23"/>
        <v>0</v>
      </c>
      <c r="K74" s="28">
        <f t="shared" si="23"/>
        <v>0</v>
      </c>
      <c r="L74" s="28">
        <f t="shared" si="23"/>
        <v>0</v>
      </c>
      <c r="M74" s="28">
        <f t="shared" si="23"/>
        <v>0</v>
      </c>
      <c r="N74" s="28">
        <v>0</v>
      </c>
      <c r="O74" s="28">
        <f t="shared" si="23"/>
        <v>0</v>
      </c>
      <c r="P74" s="28">
        <f t="shared" si="3"/>
        <v>0</v>
      </c>
      <c r="Q74" s="28">
        <f t="shared" si="4"/>
        <v>0</v>
      </c>
      <c r="R74" s="29">
        <v>10</v>
      </c>
      <c r="S74" s="75" t="s">
        <v>78</v>
      </c>
      <c r="T74" s="9"/>
      <c r="U74" s="4"/>
      <c r="V74" s="4"/>
      <c r="W74" s="4"/>
      <c r="X74" s="4"/>
      <c r="Y74" s="4"/>
      <c r="Z74" s="4"/>
      <c r="AA74" s="4"/>
      <c r="AB74" s="4"/>
      <c r="AC74" s="4"/>
      <c r="AD74" s="4"/>
      <c r="AS74" s="13"/>
    </row>
    <row r="75" spans="1:46" s="12" customFormat="1" ht="24.75" hidden="1" customHeight="1" thickBot="1">
      <c r="A75" s="23"/>
      <c r="B75" s="25" t="s">
        <v>20</v>
      </c>
      <c r="C75" s="72"/>
      <c r="D75" s="30" t="s">
        <v>9</v>
      </c>
      <c r="E75" s="36" t="s">
        <v>9</v>
      </c>
      <c r="F75" s="36" t="s">
        <v>9</v>
      </c>
      <c r="G75" s="25" t="s">
        <v>9</v>
      </c>
      <c r="H75" s="28">
        <f>H78</f>
        <v>0</v>
      </c>
      <c r="I75" s="28">
        <f t="shared" ref="I75:O75" si="24">I78</f>
        <v>0</v>
      </c>
      <c r="J75" s="28">
        <f t="shared" si="24"/>
        <v>0</v>
      </c>
      <c r="K75" s="28">
        <f t="shared" si="24"/>
        <v>0</v>
      </c>
      <c r="L75" s="28">
        <f t="shared" si="24"/>
        <v>0</v>
      </c>
      <c r="M75" s="28">
        <f t="shared" si="24"/>
        <v>0</v>
      </c>
      <c r="N75" s="28">
        <f t="shared" si="24"/>
        <v>0</v>
      </c>
      <c r="O75" s="28">
        <f t="shared" si="24"/>
        <v>0</v>
      </c>
      <c r="P75" s="28">
        <f t="shared" si="3"/>
        <v>0</v>
      </c>
      <c r="Q75" s="28">
        <f t="shared" si="4"/>
        <v>0</v>
      </c>
      <c r="R75" s="29">
        <v>0</v>
      </c>
      <c r="S75" s="75"/>
      <c r="T75" s="9"/>
      <c r="U75" s="4"/>
      <c r="V75" s="4"/>
      <c r="W75" s="4"/>
      <c r="X75" s="4"/>
      <c r="Y75" s="4"/>
      <c r="Z75" s="4"/>
      <c r="AA75" s="4"/>
      <c r="AB75" s="4"/>
      <c r="AC75" s="4"/>
      <c r="AD75" s="4"/>
      <c r="AS75" s="13"/>
    </row>
    <row r="76" spans="1:46" s="12" customFormat="1" ht="29.25" hidden="1" customHeight="1" thickBot="1">
      <c r="A76" s="23"/>
      <c r="B76" s="25" t="s">
        <v>21</v>
      </c>
      <c r="C76" s="72"/>
      <c r="D76" s="30" t="s">
        <v>9</v>
      </c>
      <c r="E76" s="36" t="s">
        <v>9</v>
      </c>
      <c r="F76" s="36" t="s">
        <v>9</v>
      </c>
      <c r="G76" s="25" t="s">
        <v>9</v>
      </c>
      <c r="H76" s="28">
        <f>H79</f>
        <v>0</v>
      </c>
      <c r="I76" s="28">
        <f t="shared" ref="I76:O76" si="25">I79</f>
        <v>0</v>
      </c>
      <c r="J76" s="28">
        <f t="shared" si="25"/>
        <v>0</v>
      </c>
      <c r="K76" s="28">
        <f t="shared" si="25"/>
        <v>0</v>
      </c>
      <c r="L76" s="28">
        <f t="shared" si="25"/>
        <v>0</v>
      </c>
      <c r="M76" s="28">
        <f>M79</f>
        <v>0</v>
      </c>
      <c r="N76" s="28">
        <v>0</v>
      </c>
      <c r="O76" s="28">
        <f t="shared" si="25"/>
        <v>0</v>
      </c>
      <c r="P76" s="28">
        <v>0</v>
      </c>
      <c r="Q76" s="28">
        <f t="shared" si="4"/>
        <v>0</v>
      </c>
      <c r="R76" s="29">
        <v>10</v>
      </c>
      <c r="S76" s="75"/>
      <c r="T76" s="9"/>
      <c r="U76" s="4"/>
      <c r="V76" s="4"/>
      <c r="W76" s="4"/>
      <c r="X76" s="4"/>
      <c r="Y76" s="4"/>
      <c r="Z76" s="4"/>
      <c r="AA76" s="4"/>
      <c r="AB76" s="4"/>
      <c r="AC76" s="4"/>
      <c r="AD76" s="4"/>
      <c r="AS76" s="13"/>
    </row>
    <row r="77" spans="1:46" s="11" customFormat="1" ht="93.75" hidden="1" customHeight="1" thickBot="1">
      <c r="A77" s="23"/>
      <c r="B77" s="23" t="s">
        <v>39</v>
      </c>
      <c r="C77" s="72"/>
      <c r="D77" s="30">
        <v>44013</v>
      </c>
      <c r="E77" s="36">
        <v>44104</v>
      </c>
      <c r="F77" s="30" t="s">
        <v>72</v>
      </c>
      <c r="G77" s="30" t="s">
        <v>72</v>
      </c>
      <c r="H77" s="32">
        <f>H78+H79</f>
        <v>0</v>
      </c>
      <c r="I77" s="32">
        <f t="shared" ref="I77:O77" si="26">I78+I79</f>
        <v>0</v>
      </c>
      <c r="J77" s="32">
        <f t="shared" si="26"/>
        <v>0</v>
      </c>
      <c r="K77" s="32">
        <f t="shared" si="26"/>
        <v>0</v>
      </c>
      <c r="L77" s="32">
        <v>0</v>
      </c>
      <c r="M77" s="32">
        <v>0</v>
      </c>
      <c r="N77" s="32">
        <f t="shared" si="26"/>
        <v>0</v>
      </c>
      <c r="O77" s="32">
        <f t="shared" si="26"/>
        <v>0</v>
      </c>
      <c r="P77" s="32">
        <f t="shared" si="3"/>
        <v>0</v>
      </c>
      <c r="Q77" s="32">
        <f t="shared" si="4"/>
        <v>0</v>
      </c>
      <c r="R77" s="34">
        <v>10</v>
      </c>
      <c r="S77" s="75" t="s">
        <v>78</v>
      </c>
      <c r="T77" s="9"/>
      <c r="U77" s="4"/>
      <c r="V77" s="4"/>
      <c r="W77" s="4"/>
      <c r="X77" s="4"/>
      <c r="Y77" s="4"/>
      <c r="Z77" s="4"/>
      <c r="AA77" s="4"/>
      <c r="AB77" s="4"/>
      <c r="AC77" s="4"/>
      <c r="AD77" s="4"/>
      <c r="AS77" s="13"/>
    </row>
    <row r="78" spans="1:46" s="14" customFormat="1" ht="19.5" hidden="1" customHeight="1" thickBot="1">
      <c r="A78" s="23"/>
      <c r="B78" s="23" t="s">
        <v>20</v>
      </c>
      <c r="C78" s="72"/>
      <c r="D78" s="30" t="s">
        <v>72</v>
      </c>
      <c r="E78" s="30" t="s">
        <v>72</v>
      </c>
      <c r="F78" s="30" t="s">
        <v>72</v>
      </c>
      <c r="G78" s="30" t="s">
        <v>72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f t="shared" si="3"/>
        <v>0</v>
      </c>
      <c r="Q78" s="32">
        <f t="shared" si="4"/>
        <v>0</v>
      </c>
      <c r="R78" s="34"/>
      <c r="S78" s="75"/>
      <c r="T78" s="9"/>
      <c r="U78" s="4"/>
      <c r="V78" s="4"/>
      <c r="W78" s="4"/>
      <c r="X78" s="4"/>
      <c r="Y78" s="4"/>
      <c r="Z78" s="4"/>
      <c r="AA78" s="4"/>
      <c r="AB78" s="4"/>
      <c r="AC78" s="4"/>
      <c r="AD78" s="4"/>
      <c r="AS78" s="13"/>
    </row>
    <row r="79" spans="1:46" s="14" customFormat="1" ht="16.5" hidden="1" thickBot="1">
      <c r="A79" s="23"/>
      <c r="B79" s="23" t="s">
        <v>21</v>
      </c>
      <c r="C79" s="73"/>
      <c r="D79" s="30" t="s">
        <v>72</v>
      </c>
      <c r="E79" s="30" t="s">
        <v>72</v>
      </c>
      <c r="F79" s="30" t="s">
        <v>72</v>
      </c>
      <c r="G79" s="30" t="s">
        <v>72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f t="shared" si="4"/>
        <v>0</v>
      </c>
      <c r="R79" s="34"/>
      <c r="S79" s="75"/>
      <c r="T79" s="9"/>
      <c r="U79" s="4"/>
      <c r="V79" s="4"/>
      <c r="W79" s="4"/>
      <c r="X79" s="4"/>
      <c r="Y79" s="4"/>
      <c r="Z79" s="4"/>
      <c r="AA79" s="4"/>
      <c r="AB79" s="4"/>
      <c r="AC79" s="4"/>
      <c r="AD79" s="4"/>
      <c r="AS79" s="13"/>
    </row>
    <row r="80" spans="1:46" s="11" customFormat="1" ht="77.25" customHeight="1" thickBot="1">
      <c r="A80" s="23"/>
      <c r="B80" s="25" t="s">
        <v>40</v>
      </c>
      <c r="C80" s="58" t="s">
        <v>60</v>
      </c>
      <c r="D80" s="30">
        <v>44013</v>
      </c>
      <c r="E80" s="36">
        <v>44195</v>
      </c>
      <c r="F80" s="30">
        <v>44013</v>
      </c>
      <c r="G80" s="36">
        <v>44195</v>
      </c>
      <c r="H80" s="28">
        <f>H81+H82</f>
        <v>0</v>
      </c>
      <c r="I80" s="28">
        <f t="shared" ref="I80:O80" si="27">I81+I82</f>
        <v>0</v>
      </c>
      <c r="J80" s="28">
        <f t="shared" si="27"/>
        <v>0</v>
      </c>
      <c r="K80" s="28">
        <f t="shared" si="27"/>
        <v>0</v>
      </c>
      <c r="L80" s="28">
        <f t="shared" si="27"/>
        <v>0</v>
      </c>
      <c r="M80" s="28">
        <f t="shared" si="27"/>
        <v>0</v>
      </c>
      <c r="N80" s="28">
        <f t="shared" si="27"/>
        <v>10</v>
      </c>
      <c r="O80" s="53">
        <f t="shared" si="27"/>
        <v>10</v>
      </c>
      <c r="P80" s="28">
        <f t="shared" si="3"/>
        <v>10</v>
      </c>
      <c r="Q80" s="28">
        <f>Q81+Q82</f>
        <v>10</v>
      </c>
      <c r="R80" s="29">
        <v>10</v>
      </c>
      <c r="S80" s="22"/>
      <c r="T80" s="9"/>
      <c r="U80" s="4"/>
      <c r="V80" s="4"/>
      <c r="W80" s="4"/>
      <c r="X80" s="4"/>
      <c r="Y80" s="4"/>
      <c r="Z80" s="4"/>
      <c r="AA80" s="4"/>
      <c r="AB80" s="4"/>
      <c r="AC80" s="4"/>
      <c r="AD80" s="4"/>
      <c r="AS80" s="13"/>
    </row>
    <row r="81" spans="1:45" s="12" customFormat="1" ht="24.75" customHeight="1" thickBot="1">
      <c r="A81" s="23"/>
      <c r="B81" s="25" t="s">
        <v>20</v>
      </c>
      <c r="C81" s="72"/>
      <c r="D81" s="30" t="s">
        <v>9</v>
      </c>
      <c r="E81" s="36" t="s">
        <v>9</v>
      </c>
      <c r="F81" s="36" t="s">
        <v>9</v>
      </c>
      <c r="G81" s="25" t="s">
        <v>9</v>
      </c>
      <c r="H81" s="28">
        <f>H84</f>
        <v>0</v>
      </c>
      <c r="I81" s="28">
        <f t="shared" ref="I81:O81" si="28">I84</f>
        <v>0</v>
      </c>
      <c r="J81" s="28">
        <f t="shared" si="28"/>
        <v>0</v>
      </c>
      <c r="K81" s="28">
        <f t="shared" si="28"/>
        <v>0</v>
      </c>
      <c r="L81" s="28">
        <f t="shared" si="28"/>
        <v>0</v>
      </c>
      <c r="M81" s="28">
        <f t="shared" si="28"/>
        <v>0</v>
      </c>
      <c r="N81" s="28">
        <f t="shared" si="28"/>
        <v>0</v>
      </c>
      <c r="O81" s="28">
        <f t="shared" si="28"/>
        <v>0</v>
      </c>
      <c r="P81" s="28">
        <f t="shared" si="3"/>
        <v>0</v>
      </c>
      <c r="Q81" s="28">
        <f t="shared" si="4"/>
        <v>0</v>
      </c>
      <c r="R81" s="29">
        <v>0</v>
      </c>
      <c r="S81" s="22" t="s">
        <v>9</v>
      </c>
      <c r="T81" s="9"/>
      <c r="U81" s="4"/>
      <c r="V81" s="4"/>
      <c r="W81" s="4"/>
      <c r="X81" s="4"/>
      <c r="Y81" s="4"/>
      <c r="Z81" s="4"/>
      <c r="AA81" s="4"/>
      <c r="AB81" s="4"/>
      <c r="AC81" s="4"/>
      <c r="AD81" s="4"/>
      <c r="AS81" s="13"/>
    </row>
    <row r="82" spans="1:45" s="12" customFormat="1" ht="23.25" customHeight="1" thickBot="1">
      <c r="A82" s="23"/>
      <c r="B82" s="25" t="s">
        <v>21</v>
      </c>
      <c r="C82" s="72"/>
      <c r="D82" s="30" t="s">
        <v>9</v>
      </c>
      <c r="E82" s="36" t="s">
        <v>9</v>
      </c>
      <c r="F82" s="36" t="s">
        <v>9</v>
      </c>
      <c r="G82" s="25" t="s">
        <v>9</v>
      </c>
      <c r="H82" s="28">
        <f>H85</f>
        <v>0</v>
      </c>
      <c r="I82" s="28">
        <f t="shared" ref="I82:O82" si="29">I85</f>
        <v>0</v>
      </c>
      <c r="J82" s="28">
        <f t="shared" si="29"/>
        <v>0</v>
      </c>
      <c r="K82" s="28">
        <f t="shared" si="29"/>
        <v>0</v>
      </c>
      <c r="L82" s="28">
        <f t="shared" si="29"/>
        <v>0</v>
      </c>
      <c r="M82" s="28">
        <f t="shared" si="29"/>
        <v>0</v>
      </c>
      <c r="N82" s="28">
        <f t="shared" si="29"/>
        <v>10</v>
      </c>
      <c r="O82" s="28">
        <f t="shared" si="29"/>
        <v>10</v>
      </c>
      <c r="P82" s="28">
        <f t="shared" si="3"/>
        <v>10</v>
      </c>
      <c r="Q82" s="28">
        <f>SUM(I82+K82+M82+O82)</f>
        <v>10</v>
      </c>
      <c r="R82" s="29">
        <v>10</v>
      </c>
      <c r="S82" s="22" t="s">
        <v>9</v>
      </c>
      <c r="T82" s="9"/>
      <c r="U82" s="4"/>
      <c r="V82" s="4"/>
      <c r="W82" s="4"/>
      <c r="X82" s="4"/>
      <c r="Y82" s="4"/>
      <c r="Z82" s="4"/>
      <c r="AA82" s="4"/>
      <c r="AB82" s="4"/>
      <c r="AC82" s="4"/>
      <c r="AD82" s="4"/>
      <c r="AS82" s="13"/>
    </row>
    <row r="83" spans="1:45" s="11" customFormat="1" ht="110.25" customHeight="1" thickBot="1">
      <c r="A83" s="23"/>
      <c r="B83" s="23" t="s">
        <v>41</v>
      </c>
      <c r="C83" s="72"/>
      <c r="D83" s="26">
        <v>44013</v>
      </c>
      <c r="E83" s="27">
        <v>44195</v>
      </c>
      <c r="F83" s="26">
        <v>44013</v>
      </c>
      <c r="G83" s="27">
        <v>44195</v>
      </c>
      <c r="H83" s="32">
        <f>H84+H85</f>
        <v>0</v>
      </c>
      <c r="I83" s="32">
        <f t="shared" ref="I83:O83" si="30">I84+I85</f>
        <v>0</v>
      </c>
      <c r="J83" s="32">
        <f t="shared" si="30"/>
        <v>0</v>
      </c>
      <c r="K83" s="32">
        <f t="shared" si="30"/>
        <v>0</v>
      </c>
      <c r="L83" s="32">
        <v>0</v>
      </c>
      <c r="M83" s="32">
        <f t="shared" si="30"/>
        <v>0</v>
      </c>
      <c r="N83" s="32">
        <f t="shared" si="30"/>
        <v>10</v>
      </c>
      <c r="O83" s="32">
        <f t="shared" si="30"/>
        <v>10</v>
      </c>
      <c r="P83" s="32">
        <f t="shared" si="3"/>
        <v>10</v>
      </c>
      <c r="Q83" s="32">
        <v>10</v>
      </c>
      <c r="R83" s="34">
        <v>10</v>
      </c>
      <c r="S83" s="22" t="s">
        <v>9</v>
      </c>
      <c r="T83" s="9"/>
      <c r="U83" s="4"/>
      <c r="V83" s="4"/>
      <c r="W83" s="4"/>
      <c r="X83" s="4"/>
      <c r="Y83" s="4"/>
      <c r="Z83" s="4"/>
      <c r="AA83" s="4"/>
      <c r="AB83" s="4"/>
      <c r="AC83" s="4"/>
      <c r="AD83" s="4"/>
      <c r="AS83" s="13"/>
    </row>
    <row r="84" spans="1:45" s="14" customFormat="1" ht="21" customHeight="1" thickBot="1">
      <c r="A84" s="23"/>
      <c r="B84" s="23" t="s">
        <v>20</v>
      </c>
      <c r="C84" s="72"/>
      <c r="D84" s="30" t="s">
        <v>9</v>
      </c>
      <c r="E84" s="36" t="s">
        <v>9</v>
      </c>
      <c r="F84" s="36" t="s">
        <v>9</v>
      </c>
      <c r="G84" s="25" t="s">
        <v>9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f t="shared" si="3"/>
        <v>0</v>
      </c>
      <c r="Q84" s="32">
        <f t="shared" si="4"/>
        <v>0</v>
      </c>
      <c r="R84" s="34"/>
      <c r="S84" s="22" t="s">
        <v>9</v>
      </c>
      <c r="T84" s="9"/>
      <c r="U84" s="4"/>
      <c r="V84" s="4"/>
      <c r="W84" s="4"/>
      <c r="X84" s="4"/>
      <c r="Y84" s="4"/>
      <c r="Z84" s="4"/>
      <c r="AA84" s="4"/>
      <c r="AB84" s="4"/>
      <c r="AC84" s="4"/>
      <c r="AD84" s="4"/>
      <c r="AS84" s="13"/>
    </row>
    <row r="85" spans="1:45" s="14" customFormat="1" ht="24.75" customHeight="1" thickBot="1">
      <c r="A85" s="23"/>
      <c r="B85" s="23" t="s">
        <v>21</v>
      </c>
      <c r="C85" s="73"/>
      <c r="D85" s="30" t="s">
        <v>9</v>
      </c>
      <c r="E85" s="36" t="s">
        <v>9</v>
      </c>
      <c r="F85" s="36" t="s">
        <v>9</v>
      </c>
      <c r="G85" s="25" t="s">
        <v>9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10</v>
      </c>
      <c r="O85" s="32">
        <v>10</v>
      </c>
      <c r="P85" s="32">
        <f t="shared" si="3"/>
        <v>10</v>
      </c>
      <c r="Q85" s="32">
        <f t="shared" si="4"/>
        <v>10</v>
      </c>
      <c r="R85" s="34"/>
      <c r="S85" s="22" t="s">
        <v>9</v>
      </c>
      <c r="T85" s="9"/>
      <c r="U85" s="4"/>
      <c r="V85" s="4"/>
      <c r="W85" s="4"/>
      <c r="X85" s="4"/>
      <c r="Y85" s="4"/>
      <c r="Z85" s="4"/>
      <c r="AA85" s="4"/>
      <c r="AB85" s="4"/>
      <c r="AC85" s="4"/>
      <c r="AD85" s="4"/>
      <c r="AS85" s="13"/>
    </row>
    <row r="86" spans="1:45" s="11" customFormat="1" ht="210.75" customHeight="1" thickBot="1">
      <c r="A86" s="23"/>
      <c r="B86" s="25" t="s">
        <v>49</v>
      </c>
      <c r="C86" s="58" t="s">
        <v>88</v>
      </c>
      <c r="D86" s="30">
        <v>43831</v>
      </c>
      <c r="E86" s="36">
        <v>44196</v>
      </c>
      <c r="F86" s="30">
        <v>43891</v>
      </c>
      <c r="G86" s="36">
        <v>44196</v>
      </c>
      <c r="H86" s="28">
        <f t="shared" ref="H86:R86" si="31">H87+H88</f>
        <v>15</v>
      </c>
      <c r="I86" s="28">
        <f t="shared" si="31"/>
        <v>15</v>
      </c>
      <c r="J86" s="28">
        <f t="shared" si="31"/>
        <v>0</v>
      </c>
      <c r="K86" s="28">
        <f t="shared" si="31"/>
        <v>0</v>
      </c>
      <c r="L86" s="28">
        <f t="shared" si="31"/>
        <v>0</v>
      </c>
      <c r="M86" s="28">
        <f t="shared" si="31"/>
        <v>0</v>
      </c>
      <c r="N86" s="28">
        <f t="shared" si="31"/>
        <v>0</v>
      </c>
      <c r="O86" s="28">
        <f t="shared" si="31"/>
        <v>0</v>
      </c>
      <c r="P86" s="28">
        <f t="shared" si="31"/>
        <v>15</v>
      </c>
      <c r="Q86" s="28">
        <f t="shared" si="31"/>
        <v>15</v>
      </c>
      <c r="R86" s="35">
        <f t="shared" si="31"/>
        <v>0</v>
      </c>
      <c r="S86" s="22"/>
      <c r="T86" s="9"/>
      <c r="U86" s="4"/>
      <c r="V86" s="4"/>
      <c r="W86" s="4"/>
      <c r="X86" s="4"/>
      <c r="Y86" s="4"/>
      <c r="Z86" s="4"/>
      <c r="AA86" s="4"/>
      <c r="AB86" s="4"/>
      <c r="AC86" s="4"/>
      <c r="AD86" s="4"/>
      <c r="AS86" s="13"/>
    </row>
    <row r="87" spans="1:45" s="12" customFormat="1" ht="26.25" customHeight="1" thickBot="1">
      <c r="A87" s="23"/>
      <c r="B87" s="25" t="s">
        <v>20</v>
      </c>
      <c r="C87" s="72"/>
      <c r="D87" s="30" t="s">
        <v>9</v>
      </c>
      <c r="E87" s="36" t="s">
        <v>9</v>
      </c>
      <c r="F87" s="36" t="s">
        <v>9</v>
      </c>
      <c r="G87" s="25" t="s">
        <v>9</v>
      </c>
      <c r="H87" s="28">
        <f>H90</f>
        <v>0</v>
      </c>
      <c r="I87" s="28">
        <f t="shared" ref="I87:O87" si="32">I90</f>
        <v>0</v>
      </c>
      <c r="J87" s="28">
        <f t="shared" si="32"/>
        <v>0</v>
      </c>
      <c r="K87" s="28">
        <f t="shared" si="32"/>
        <v>0</v>
      </c>
      <c r="L87" s="28">
        <f t="shared" si="32"/>
        <v>0</v>
      </c>
      <c r="M87" s="28">
        <f t="shared" si="32"/>
        <v>0</v>
      </c>
      <c r="N87" s="28">
        <f t="shared" si="32"/>
        <v>0</v>
      </c>
      <c r="O87" s="28">
        <f t="shared" si="32"/>
        <v>0</v>
      </c>
      <c r="P87" s="28">
        <f t="shared" si="3"/>
        <v>0</v>
      </c>
      <c r="Q87" s="28">
        <f t="shared" si="4"/>
        <v>0</v>
      </c>
      <c r="R87" s="29">
        <v>0</v>
      </c>
      <c r="S87" s="22" t="s">
        <v>9</v>
      </c>
      <c r="T87" s="9"/>
      <c r="U87" s="4"/>
      <c r="V87" s="4"/>
      <c r="W87" s="4"/>
      <c r="X87" s="4"/>
      <c r="Y87" s="4"/>
      <c r="Z87" s="4"/>
      <c r="AA87" s="4"/>
      <c r="AB87" s="4"/>
      <c r="AC87" s="4"/>
      <c r="AD87" s="4"/>
      <c r="AS87" s="13"/>
    </row>
    <row r="88" spans="1:45" s="12" customFormat="1" ht="29.25" customHeight="1" thickBot="1">
      <c r="A88" s="23"/>
      <c r="B88" s="25" t="s">
        <v>21</v>
      </c>
      <c r="C88" s="72"/>
      <c r="D88" s="30" t="s">
        <v>9</v>
      </c>
      <c r="E88" s="36" t="s">
        <v>9</v>
      </c>
      <c r="F88" s="36" t="s">
        <v>9</v>
      </c>
      <c r="G88" s="25" t="s">
        <v>9</v>
      </c>
      <c r="H88" s="28">
        <f>H91</f>
        <v>15</v>
      </c>
      <c r="I88" s="28">
        <f>I91</f>
        <v>15</v>
      </c>
      <c r="J88" s="28">
        <f t="shared" ref="J88:O88" si="33">J91</f>
        <v>0</v>
      </c>
      <c r="K88" s="28">
        <f t="shared" si="33"/>
        <v>0</v>
      </c>
      <c r="L88" s="28">
        <f t="shared" si="33"/>
        <v>0</v>
      </c>
      <c r="M88" s="28">
        <v>0</v>
      </c>
      <c r="N88" s="28">
        <f t="shared" si="33"/>
        <v>0</v>
      </c>
      <c r="O88" s="28">
        <f t="shared" si="33"/>
        <v>0</v>
      </c>
      <c r="P88" s="28">
        <f t="shared" ref="P88:Q101" si="34">H88+J88+L88+N88</f>
        <v>15</v>
      </c>
      <c r="Q88" s="28">
        <f t="shared" ref="Q88:Q99" si="35">I88+K88+M88+O88</f>
        <v>15</v>
      </c>
      <c r="R88" s="29">
        <v>0</v>
      </c>
      <c r="S88" s="22" t="s">
        <v>9</v>
      </c>
      <c r="T88" s="9"/>
      <c r="U88" s="4"/>
      <c r="V88" s="4"/>
      <c r="W88" s="4"/>
      <c r="X88" s="4"/>
      <c r="Y88" s="4"/>
      <c r="Z88" s="4"/>
      <c r="AA88" s="4"/>
      <c r="AB88" s="4"/>
      <c r="AC88" s="4"/>
      <c r="AD88" s="4"/>
      <c r="AS88" s="13"/>
    </row>
    <row r="89" spans="1:45" s="11" customFormat="1" ht="84.75" customHeight="1" thickBot="1">
      <c r="A89" s="23"/>
      <c r="B89" s="23" t="s">
        <v>42</v>
      </c>
      <c r="C89" s="72"/>
      <c r="D89" s="26">
        <v>43831</v>
      </c>
      <c r="E89" s="27">
        <v>44196</v>
      </c>
      <c r="F89" s="26" t="s">
        <v>66</v>
      </c>
      <c r="G89" s="27">
        <v>44196</v>
      </c>
      <c r="H89" s="32">
        <f>H90+H91</f>
        <v>15</v>
      </c>
      <c r="I89" s="32">
        <v>0</v>
      </c>
      <c r="J89" s="32">
        <f t="shared" ref="J89:O89" si="36">J90+J91</f>
        <v>0</v>
      </c>
      <c r="K89" s="32">
        <f t="shared" si="36"/>
        <v>0</v>
      </c>
      <c r="L89" s="32">
        <f t="shared" si="36"/>
        <v>0</v>
      </c>
      <c r="M89" s="32">
        <f t="shared" si="36"/>
        <v>0</v>
      </c>
      <c r="N89" s="32">
        <f t="shared" si="36"/>
        <v>0</v>
      </c>
      <c r="O89" s="32">
        <f t="shared" si="36"/>
        <v>0</v>
      </c>
      <c r="P89" s="32">
        <f t="shared" si="34"/>
        <v>15</v>
      </c>
      <c r="Q89" s="32">
        <f t="shared" si="35"/>
        <v>0</v>
      </c>
      <c r="R89" s="39">
        <f t="shared" ref="R89" si="37">R90+R91</f>
        <v>0</v>
      </c>
      <c r="S89" s="22"/>
      <c r="T89" s="9"/>
      <c r="U89" s="4"/>
      <c r="V89" s="4"/>
      <c r="W89" s="4"/>
      <c r="X89" s="4"/>
      <c r="Y89" s="4"/>
      <c r="Z89" s="4"/>
      <c r="AA89" s="4"/>
      <c r="AB89" s="4"/>
      <c r="AC89" s="4"/>
      <c r="AD89" s="4"/>
      <c r="AS89" s="13"/>
    </row>
    <row r="90" spans="1:45" s="14" customFormat="1" ht="24" customHeight="1" thickBot="1">
      <c r="A90" s="23"/>
      <c r="B90" s="23" t="s">
        <v>20</v>
      </c>
      <c r="C90" s="72"/>
      <c r="D90" s="30" t="s">
        <v>9</v>
      </c>
      <c r="E90" s="36" t="s">
        <v>9</v>
      </c>
      <c r="F90" s="36" t="s">
        <v>9</v>
      </c>
      <c r="G90" s="25" t="s">
        <v>9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f t="shared" si="34"/>
        <v>0</v>
      </c>
      <c r="Q90" s="32">
        <f t="shared" si="35"/>
        <v>0</v>
      </c>
      <c r="R90" s="34"/>
      <c r="S90" s="37" t="s">
        <v>9</v>
      </c>
      <c r="T90" s="9"/>
      <c r="U90" s="4"/>
      <c r="V90" s="4"/>
      <c r="W90" s="4"/>
      <c r="X90" s="4"/>
      <c r="Y90" s="4"/>
      <c r="Z90" s="4"/>
      <c r="AA90" s="4"/>
      <c r="AB90" s="4"/>
      <c r="AC90" s="4"/>
      <c r="AD90" s="4"/>
      <c r="AS90" s="13"/>
    </row>
    <row r="91" spans="1:45" s="14" customFormat="1" ht="21.75" customHeight="1" thickBot="1">
      <c r="A91" s="23"/>
      <c r="B91" s="23" t="s">
        <v>21</v>
      </c>
      <c r="C91" s="73"/>
      <c r="D91" s="30" t="s">
        <v>9</v>
      </c>
      <c r="E91" s="36" t="s">
        <v>9</v>
      </c>
      <c r="F91" s="36" t="s">
        <v>9</v>
      </c>
      <c r="G91" s="25" t="s">
        <v>9</v>
      </c>
      <c r="H91" s="32">
        <v>15</v>
      </c>
      <c r="I91" s="54">
        <v>15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f t="shared" si="34"/>
        <v>15</v>
      </c>
      <c r="Q91" s="32">
        <f t="shared" si="35"/>
        <v>15</v>
      </c>
      <c r="R91" s="34"/>
      <c r="S91" s="37" t="s">
        <v>9</v>
      </c>
      <c r="T91" s="9"/>
      <c r="U91" s="4"/>
      <c r="V91" s="4"/>
      <c r="W91" s="4"/>
      <c r="X91" s="4"/>
      <c r="Y91" s="4"/>
      <c r="Z91" s="4"/>
      <c r="AA91" s="4"/>
      <c r="AB91" s="4"/>
      <c r="AC91" s="4"/>
      <c r="AD91" s="4"/>
      <c r="AS91" s="13"/>
    </row>
    <row r="92" spans="1:45" s="11" customFormat="1" ht="54" hidden="1" customHeight="1" thickBot="1">
      <c r="A92" s="23"/>
      <c r="B92" s="25" t="s">
        <v>44</v>
      </c>
      <c r="C92" s="25"/>
      <c r="D92" s="41">
        <v>43617</v>
      </c>
      <c r="E92" s="36">
        <v>43708</v>
      </c>
      <c r="F92" s="36" t="s">
        <v>9</v>
      </c>
      <c r="G92" s="25" t="s">
        <v>9</v>
      </c>
      <c r="H92" s="28"/>
      <c r="I92" s="28"/>
      <c r="J92" s="28"/>
      <c r="K92" s="28"/>
      <c r="L92" s="28"/>
      <c r="M92" s="28"/>
      <c r="N92" s="28"/>
      <c r="O92" s="28"/>
      <c r="P92" s="32">
        <f t="shared" si="34"/>
        <v>0</v>
      </c>
      <c r="Q92" s="28">
        <f t="shared" si="35"/>
        <v>0</v>
      </c>
      <c r="R92" s="29">
        <v>0</v>
      </c>
      <c r="S92" s="22" t="s">
        <v>55</v>
      </c>
      <c r="T92" s="9"/>
      <c r="U92" s="4"/>
      <c r="V92" s="4"/>
      <c r="W92" s="4"/>
      <c r="X92" s="4"/>
      <c r="Y92" s="4"/>
      <c r="Z92" s="4"/>
      <c r="AA92" s="4"/>
      <c r="AB92" s="4"/>
      <c r="AC92" s="4"/>
      <c r="AD92" s="4"/>
      <c r="AS92" s="13"/>
    </row>
    <row r="93" spans="1:45" s="11" customFormat="1" ht="55.5" hidden="1" customHeight="1" thickBot="1">
      <c r="A93" s="23"/>
      <c r="B93" s="23" t="s">
        <v>45</v>
      </c>
      <c r="C93" s="23"/>
      <c r="D93" s="30" t="s">
        <v>9</v>
      </c>
      <c r="E93" s="36" t="s">
        <v>9</v>
      </c>
      <c r="F93" s="36" t="s">
        <v>9</v>
      </c>
      <c r="G93" s="25" t="s">
        <v>9</v>
      </c>
      <c r="H93" s="32"/>
      <c r="I93" s="32"/>
      <c r="J93" s="32"/>
      <c r="K93" s="32"/>
      <c r="L93" s="32"/>
      <c r="M93" s="32"/>
      <c r="N93" s="32"/>
      <c r="O93" s="32"/>
      <c r="P93" s="32">
        <f t="shared" si="34"/>
        <v>0</v>
      </c>
      <c r="Q93" s="28">
        <f t="shared" si="35"/>
        <v>0</v>
      </c>
      <c r="R93" s="34">
        <v>0</v>
      </c>
      <c r="S93" s="37" t="s">
        <v>9</v>
      </c>
      <c r="T93" s="9"/>
      <c r="U93" s="4"/>
      <c r="V93" s="4"/>
      <c r="W93" s="4"/>
      <c r="X93" s="4"/>
      <c r="Y93" s="4"/>
      <c r="Z93" s="4"/>
      <c r="AA93" s="4"/>
      <c r="AB93" s="4"/>
      <c r="AC93" s="4"/>
      <c r="AD93" s="4"/>
      <c r="AS93" s="13"/>
    </row>
    <row r="94" spans="1:45" s="11" customFormat="1" ht="79.5" hidden="1" customHeight="1" thickBot="1">
      <c r="A94" s="23"/>
      <c r="B94" s="23" t="s">
        <v>46</v>
      </c>
      <c r="C94" s="23"/>
      <c r="D94" s="30" t="s">
        <v>9</v>
      </c>
      <c r="E94" s="36" t="s">
        <v>9</v>
      </c>
      <c r="F94" s="36" t="s">
        <v>9</v>
      </c>
      <c r="G94" s="25" t="s">
        <v>9</v>
      </c>
      <c r="H94" s="32"/>
      <c r="I94" s="32"/>
      <c r="J94" s="32"/>
      <c r="K94" s="32"/>
      <c r="L94" s="32"/>
      <c r="M94" s="32"/>
      <c r="N94" s="32"/>
      <c r="O94" s="32"/>
      <c r="P94" s="32">
        <f t="shared" si="34"/>
        <v>0</v>
      </c>
      <c r="Q94" s="28">
        <f t="shared" si="35"/>
        <v>0</v>
      </c>
      <c r="R94" s="34">
        <v>0</v>
      </c>
      <c r="S94" s="37" t="s">
        <v>9</v>
      </c>
      <c r="T94" s="9"/>
      <c r="U94" s="4"/>
      <c r="V94" s="4"/>
      <c r="W94" s="4"/>
      <c r="X94" s="4"/>
      <c r="Y94" s="4"/>
      <c r="Z94" s="4"/>
      <c r="AA94" s="4"/>
      <c r="AB94" s="4"/>
      <c r="AC94" s="4"/>
      <c r="AD94" s="4"/>
      <c r="AS94" s="13"/>
    </row>
    <row r="95" spans="1:45" s="11" customFormat="1" ht="82.5" hidden="1" customHeight="1" thickBot="1">
      <c r="A95" s="23"/>
      <c r="B95" s="25" t="s">
        <v>43</v>
      </c>
      <c r="C95" s="25"/>
      <c r="D95" s="30" t="s">
        <v>9</v>
      </c>
      <c r="E95" s="36" t="s">
        <v>9</v>
      </c>
      <c r="F95" s="36" t="s">
        <v>9</v>
      </c>
      <c r="G95" s="30" t="s">
        <v>9</v>
      </c>
      <c r="H95" s="28"/>
      <c r="I95" s="28"/>
      <c r="J95" s="28"/>
      <c r="K95" s="28"/>
      <c r="L95" s="28"/>
      <c r="M95" s="28"/>
      <c r="N95" s="28"/>
      <c r="O95" s="28"/>
      <c r="P95" s="32">
        <f t="shared" si="34"/>
        <v>0</v>
      </c>
      <c r="Q95" s="28">
        <f t="shared" si="35"/>
        <v>0</v>
      </c>
      <c r="R95" s="29">
        <v>0</v>
      </c>
      <c r="S95" s="22" t="s">
        <v>59</v>
      </c>
      <c r="T95" s="9"/>
      <c r="U95" s="4"/>
      <c r="V95" s="4"/>
      <c r="W95" s="4"/>
      <c r="X95" s="4"/>
      <c r="Y95" s="4"/>
      <c r="Z95" s="4"/>
      <c r="AA95" s="4"/>
      <c r="AB95" s="4"/>
      <c r="AC95" s="4"/>
      <c r="AD95" s="4"/>
      <c r="AS95" s="13"/>
    </row>
    <row r="96" spans="1:45" s="12" customFormat="1" ht="25.5" hidden="1" customHeight="1" thickBot="1">
      <c r="A96" s="23"/>
      <c r="B96" s="25" t="s">
        <v>20</v>
      </c>
      <c r="C96" s="25"/>
      <c r="D96" s="30" t="s">
        <v>9</v>
      </c>
      <c r="E96" s="36" t="s">
        <v>9</v>
      </c>
      <c r="F96" s="36" t="s">
        <v>9</v>
      </c>
      <c r="G96" s="25" t="s">
        <v>9</v>
      </c>
      <c r="H96" s="28"/>
      <c r="I96" s="28"/>
      <c r="J96" s="28"/>
      <c r="K96" s="28"/>
      <c r="L96" s="28"/>
      <c r="M96" s="28"/>
      <c r="N96" s="28"/>
      <c r="O96" s="28"/>
      <c r="P96" s="32">
        <f t="shared" si="34"/>
        <v>0</v>
      </c>
      <c r="Q96" s="28">
        <f t="shared" si="35"/>
        <v>0</v>
      </c>
      <c r="R96" s="29">
        <v>0</v>
      </c>
      <c r="S96" s="42" t="s">
        <v>9</v>
      </c>
      <c r="T96" s="9"/>
      <c r="U96" s="4"/>
      <c r="V96" s="4"/>
      <c r="W96" s="4"/>
      <c r="X96" s="4"/>
      <c r="Y96" s="4"/>
      <c r="Z96" s="4"/>
      <c r="AA96" s="4"/>
      <c r="AB96" s="4"/>
      <c r="AC96" s="4"/>
      <c r="AD96" s="4"/>
      <c r="AS96" s="13"/>
    </row>
    <row r="97" spans="1:46" s="12" customFormat="1" ht="29.25" hidden="1" customHeight="1" thickBot="1">
      <c r="A97" s="23"/>
      <c r="B97" s="25" t="s">
        <v>21</v>
      </c>
      <c r="C97" s="25"/>
      <c r="D97" s="30" t="s">
        <v>9</v>
      </c>
      <c r="E97" s="36" t="s">
        <v>9</v>
      </c>
      <c r="F97" s="36" t="s">
        <v>9</v>
      </c>
      <c r="G97" s="25" t="s">
        <v>9</v>
      </c>
      <c r="H97" s="28"/>
      <c r="I97" s="28"/>
      <c r="J97" s="28"/>
      <c r="K97" s="28"/>
      <c r="L97" s="28"/>
      <c r="M97" s="28"/>
      <c r="N97" s="28"/>
      <c r="O97" s="28"/>
      <c r="P97" s="32">
        <f t="shared" si="34"/>
        <v>0</v>
      </c>
      <c r="Q97" s="28">
        <f t="shared" si="35"/>
        <v>0</v>
      </c>
      <c r="R97" s="29">
        <v>0</v>
      </c>
      <c r="S97" s="42" t="s">
        <v>9</v>
      </c>
      <c r="T97" s="9"/>
      <c r="U97" s="4"/>
      <c r="V97" s="4"/>
      <c r="W97" s="4"/>
      <c r="X97" s="4"/>
      <c r="Y97" s="4"/>
      <c r="Z97" s="4"/>
      <c r="AA97" s="4"/>
      <c r="AB97" s="4"/>
      <c r="AC97" s="4"/>
      <c r="AD97" s="4"/>
      <c r="AS97" s="13"/>
    </row>
    <row r="98" spans="1:46" s="11" customFormat="1" ht="92.25" hidden="1" customHeight="1" thickBot="1">
      <c r="A98" s="23"/>
      <c r="B98" s="23" t="s">
        <v>51</v>
      </c>
      <c r="C98" s="23"/>
      <c r="D98" s="26" t="s">
        <v>9</v>
      </c>
      <c r="E98" s="43" t="s">
        <v>9</v>
      </c>
      <c r="F98" s="27" t="s">
        <v>9</v>
      </c>
      <c r="G98" s="26" t="s">
        <v>9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f t="shared" si="34"/>
        <v>0</v>
      </c>
      <c r="Q98" s="28">
        <f t="shared" si="35"/>
        <v>0</v>
      </c>
      <c r="R98" s="34">
        <v>0</v>
      </c>
      <c r="S98" s="37" t="s">
        <v>9</v>
      </c>
      <c r="T98" s="9"/>
      <c r="U98" s="4"/>
      <c r="V98" s="4"/>
      <c r="W98" s="4"/>
      <c r="X98" s="4"/>
      <c r="Y98" s="4"/>
      <c r="Z98" s="4"/>
      <c r="AA98" s="4"/>
      <c r="AB98" s="4"/>
      <c r="AC98" s="4"/>
      <c r="AD98" s="4"/>
      <c r="AS98" s="13"/>
    </row>
    <row r="99" spans="1:46" s="11" customFormat="1" ht="78.75" hidden="1" customHeight="1" thickBot="1">
      <c r="A99" s="23"/>
      <c r="B99" s="23" t="s">
        <v>47</v>
      </c>
      <c r="C99" s="23"/>
      <c r="D99" s="26" t="s">
        <v>9</v>
      </c>
      <c r="E99" s="27" t="s">
        <v>9</v>
      </c>
      <c r="F99" s="27" t="s">
        <v>9</v>
      </c>
      <c r="G99" s="26" t="s">
        <v>9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f t="shared" si="34"/>
        <v>0</v>
      </c>
      <c r="Q99" s="28">
        <f t="shared" si="35"/>
        <v>0</v>
      </c>
      <c r="R99" s="34">
        <v>0</v>
      </c>
      <c r="S99" s="37" t="s">
        <v>9</v>
      </c>
      <c r="T99" s="9"/>
      <c r="U99" s="4"/>
      <c r="V99" s="4"/>
      <c r="W99" s="4"/>
      <c r="X99" s="4"/>
      <c r="Y99" s="4"/>
      <c r="Z99" s="4"/>
      <c r="AA99" s="4"/>
      <c r="AB99" s="4"/>
      <c r="AC99" s="4"/>
      <c r="AD99" s="4"/>
      <c r="AS99" s="13">
        <f t="shared" ref="AS99" si="38">I99+K99</f>
        <v>0</v>
      </c>
    </row>
    <row r="100" spans="1:46" s="3" customFormat="1" ht="51.75" thickBot="1">
      <c r="A100" s="23"/>
      <c r="B100" s="25" t="s">
        <v>22</v>
      </c>
      <c r="C100" s="25" t="s">
        <v>9</v>
      </c>
      <c r="D100" s="25" t="s">
        <v>9</v>
      </c>
      <c r="E100" s="25" t="s">
        <v>9</v>
      </c>
      <c r="F100" s="25" t="s">
        <v>9</v>
      </c>
      <c r="G100" s="25" t="s">
        <v>9</v>
      </c>
      <c r="H100" s="28">
        <f>H101+H102</f>
        <v>49.5</v>
      </c>
      <c r="I100" s="28">
        <f t="shared" ref="I100:N100" si="39">I101+I102</f>
        <v>49.4</v>
      </c>
      <c r="J100" s="28">
        <f t="shared" si="39"/>
        <v>120</v>
      </c>
      <c r="K100" s="28">
        <f t="shared" si="39"/>
        <v>120</v>
      </c>
      <c r="L100" s="28">
        <f t="shared" si="39"/>
        <v>459.9</v>
      </c>
      <c r="M100" s="28">
        <f>M101+M102</f>
        <v>460.79999999999995</v>
      </c>
      <c r="N100" s="28">
        <f t="shared" si="39"/>
        <v>452.40000000000003</v>
      </c>
      <c r="O100" s="28">
        <f>SUM(O102+O101)</f>
        <v>207.8</v>
      </c>
      <c r="P100" s="28">
        <f t="shared" si="34"/>
        <v>1081.8</v>
      </c>
      <c r="Q100" s="53">
        <f t="shared" si="34"/>
        <v>838</v>
      </c>
      <c r="R100" s="29">
        <f>R53+R74+R80</f>
        <v>223.8</v>
      </c>
      <c r="S100" s="44"/>
      <c r="T100" s="9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S100" s="13"/>
      <c r="AT100" s="13"/>
    </row>
    <row r="101" spans="1:46" s="3" customFormat="1" ht="27.75" customHeight="1" thickBot="1">
      <c r="A101" s="23"/>
      <c r="B101" s="25" t="s">
        <v>20</v>
      </c>
      <c r="C101" s="25" t="s">
        <v>9</v>
      </c>
      <c r="D101" s="25" t="s">
        <v>9</v>
      </c>
      <c r="E101" s="25" t="s">
        <v>9</v>
      </c>
      <c r="F101" s="25" t="s">
        <v>9</v>
      </c>
      <c r="G101" s="25" t="s">
        <v>9</v>
      </c>
      <c r="H101" s="28">
        <f>H18+H33+H39+H54+H75+H81+H87</f>
        <v>0</v>
      </c>
      <c r="I101" s="28">
        <f>I18+I33+I39+I54+I75+I81+I87</f>
        <v>0</v>
      </c>
      <c r="J101" s="28">
        <v>0</v>
      </c>
      <c r="K101" s="28">
        <f>K18+K33+K39+K54+K75+K81+K87</f>
        <v>0</v>
      </c>
      <c r="L101" s="28">
        <v>35.200000000000003</v>
      </c>
      <c r="M101" s="28">
        <f>SUM(M18+M33+M39+M54+M75+M81+M87)</f>
        <v>36</v>
      </c>
      <c r="N101" s="28">
        <f>N18+N33+N39+N54+N75+N81+N87</f>
        <v>21.6</v>
      </c>
      <c r="O101" s="28">
        <f>SUM(O18+O33+O39+O54+O75+O81+O87)</f>
        <v>0</v>
      </c>
      <c r="P101" s="28">
        <f t="shared" si="34"/>
        <v>56.800000000000004</v>
      </c>
      <c r="Q101" s="53">
        <f t="shared" si="34"/>
        <v>36</v>
      </c>
      <c r="R101" s="29">
        <v>0</v>
      </c>
      <c r="S101" s="44"/>
      <c r="T101" s="9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S101" s="13"/>
    </row>
    <row r="102" spans="1:46" s="3" customFormat="1" ht="25.5" customHeight="1" thickBot="1">
      <c r="A102" s="23"/>
      <c r="B102" s="25" t="s">
        <v>21</v>
      </c>
      <c r="C102" s="25" t="s">
        <v>9</v>
      </c>
      <c r="D102" s="25" t="s">
        <v>9</v>
      </c>
      <c r="E102" s="25" t="s">
        <v>9</v>
      </c>
      <c r="F102" s="25" t="s">
        <v>9</v>
      </c>
      <c r="G102" s="25" t="s">
        <v>9</v>
      </c>
      <c r="H102" s="28">
        <f>H19+H34+H40+H55+H76+H82+H88</f>
        <v>49.5</v>
      </c>
      <c r="I102" s="28">
        <f t="shared" ref="I102" si="40">I19+I34+I40+I55+I76+I82+I88</f>
        <v>49.4</v>
      </c>
      <c r="J102" s="28">
        <f>J61+J50</f>
        <v>120</v>
      </c>
      <c r="K102" s="28">
        <f>K53+K17</f>
        <v>120</v>
      </c>
      <c r="L102" s="28">
        <f>L55+L40</f>
        <v>424.7</v>
      </c>
      <c r="M102" s="28">
        <f>M55+M40</f>
        <v>424.79999999999995</v>
      </c>
      <c r="N102" s="28">
        <f>SUM(N19+N34+N40+N55+N76+N82+N88)</f>
        <v>430.8</v>
      </c>
      <c r="O102" s="28">
        <f>SUM(O19+O37+O40+O55+O76+O82+O88)</f>
        <v>207.8</v>
      </c>
      <c r="P102" s="28">
        <f>H102+J102+L102+N102</f>
        <v>1025</v>
      </c>
      <c r="Q102" s="53">
        <f>I102+K102+M102+O102</f>
        <v>802</v>
      </c>
      <c r="R102" s="29">
        <v>224</v>
      </c>
      <c r="S102" s="44"/>
      <c r="T102" s="9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S102" s="13"/>
      <c r="AT102" s="13"/>
    </row>
    <row r="103" spans="1:46" ht="15.75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64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4"/>
    </row>
    <row r="104" spans="1:46" s="3" customFormat="1" ht="63" customHeight="1">
      <c r="A104" s="45"/>
      <c r="B104" s="78" t="s">
        <v>70</v>
      </c>
      <c r="C104" s="78"/>
      <c r="D104" s="45"/>
      <c r="E104" s="74" t="s">
        <v>79</v>
      </c>
      <c r="F104" s="74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66" t="s">
        <v>71</v>
      </c>
      <c r="R104" s="67"/>
      <c r="S104" s="67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4"/>
    </row>
    <row r="105" spans="1:46" s="3" customFormat="1" ht="18.75" customHeight="1">
      <c r="A105" s="47"/>
      <c r="B105" s="47"/>
      <c r="C105" s="47"/>
      <c r="D105" s="47"/>
      <c r="E105" s="64" t="s">
        <v>18</v>
      </c>
      <c r="F105" s="64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64"/>
      <c r="R105" s="64"/>
      <c r="S105" s="64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4"/>
    </row>
    <row r="106" spans="1:46" s="3" customFormat="1" ht="37.5" customHeight="1">
      <c r="A106" s="48"/>
      <c r="B106" s="49" t="s">
        <v>73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4"/>
    </row>
    <row r="107" spans="1:46" ht="34.5" customHeight="1">
      <c r="A107" s="65" t="s">
        <v>85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4"/>
    </row>
    <row r="108" spans="1:46" ht="31.5" customHeight="1">
      <c r="A108" s="65" t="s">
        <v>86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4"/>
    </row>
    <row r="109" spans="1:46" ht="34.5" customHeight="1">
      <c r="A109" s="65" t="s">
        <v>87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4"/>
    </row>
    <row r="110" spans="1:46" ht="15.75">
      <c r="A110" s="50"/>
      <c r="B110" s="80"/>
      <c r="C110" s="80"/>
      <c r="D110" s="50"/>
      <c r="E110" s="50"/>
      <c r="F110" s="50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50"/>
      <c r="T110" s="8"/>
      <c r="U110" s="8"/>
      <c r="V110" s="8"/>
      <c r="W110" s="2"/>
      <c r="X110" s="8"/>
      <c r="Y110" s="8"/>
      <c r="Z110" s="8"/>
      <c r="AA110" s="8"/>
      <c r="AB110" s="8"/>
      <c r="AC110" s="8"/>
      <c r="AD110" s="8"/>
    </row>
    <row r="111" spans="1:46" ht="18.75" customHeight="1">
      <c r="A111" s="76"/>
      <c r="B111" s="76"/>
      <c r="C111" s="76"/>
      <c r="D111" s="76"/>
      <c r="E111" s="50"/>
      <c r="F111" s="50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5"/>
      <c r="R111" s="15"/>
      <c r="S111" s="50"/>
      <c r="T111" s="8"/>
      <c r="U111" s="8"/>
      <c r="V111" s="8"/>
      <c r="W111" s="2"/>
      <c r="X111" s="8"/>
      <c r="Y111" s="8"/>
      <c r="Z111" s="8"/>
      <c r="AA111" s="8"/>
      <c r="AB111" s="8"/>
      <c r="AC111" s="8"/>
      <c r="AD111" s="8"/>
    </row>
    <row r="112" spans="1:46" ht="15.75">
      <c r="A112" s="50"/>
      <c r="B112" s="80"/>
      <c r="C112" s="80"/>
      <c r="D112" s="50"/>
      <c r="E112" s="50"/>
      <c r="F112" s="50"/>
      <c r="G112" s="80"/>
      <c r="H112" s="80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0"/>
      <c r="T112" s="1"/>
      <c r="U112" s="1"/>
      <c r="V112" s="1"/>
      <c r="W112" s="2"/>
      <c r="X112" s="1"/>
      <c r="Y112" s="1"/>
      <c r="Z112" s="1"/>
      <c r="AA112" s="1"/>
      <c r="AB112" s="1"/>
      <c r="AC112" s="1"/>
      <c r="AD112" s="1"/>
      <c r="AE112" s="3"/>
    </row>
    <row r="113" spans="1:19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</row>
    <row r="114" spans="1:19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</row>
    <row r="115" spans="1:19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</row>
    <row r="116" spans="1:19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</row>
    <row r="117" spans="1:19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</row>
  </sheetData>
  <mergeCells count="76">
    <mergeCell ref="S35:S37"/>
    <mergeCell ref="S44:S46"/>
    <mergeCell ref="Q105:S105"/>
    <mergeCell ref="S74:S76"/>
    <mergeCell ref="S77:S79"/>
    <mergeCell ref="C80:C85"/>
    <mergeCell ref="C62:C64"/>
    <mergeCell ref="C65:C67"/>
    <mergeCell ref="C68:C73"/>
    <mergeCell ref="S41:S43"/>
    <mergeCell ref="A10:S10"/>
    <mergeCell ref="A8:S8"/>
    <mergeCell ref="A9:S9"/>
    <mergeCell ref="A5:A7"/>
    <mergeCell ref="B5:C7"/>
    <mergeCell ref="D5:D7"/>
    <mergeCell ref="E5:E7"/>
    <mergeCell ref="G5:G7"/>
    <mergeCell ref="F5:F7"/>
    <mergeCell ref="H5:S5"/>
    <mergeCell ref="H6:S6"/>
    <mergeCell ref="H7:S7"/>
    <mergeCell ref="A1:A4"/>
    <mergeCell ref="B1:C4"/>
    <mergeCell ref="D1:D4"/>
    <mergeCell ref="E1:E4"/>
    <mergeCell ref="F1:F4"/>
    <mergeCell ref="G1:G4"/>
    <mergeCell ref="H1:S1"/>
    <mergeCell ref="H2:S2"/>
    <mergeCell ref="H3:S3"/>
    <mergeCell ref="H4:S4"/>
    <mergeCell ref="B112:C112"/>
    <mergeCell ref="G112:H112"/>
    <mergeCell ref="A108:S108"/>
    <mergeCell ref="A109:S109"/>
    <mergeCell ref="B110:C110"/>
    <mergeCell ref="A111:D111"/>
    <mergeCell ref="A11:S11"/>
    <mergeCell ref="A12:S12"/>
    <mergeCell ref="B104:C104"/>
    <mergeCell ref="A103:S103"/>
    <mergeCell ref="H13:R13"/>
    <mergeCell ref="S13:S15"/>
    <mergeCell ref="H14:I14"/>
    <mergeCell ref="C50:C52"/>
    <mergeCell ref="S20:S22"/>
    <mergeCell ref="S23:S25"/>
    <mergeCell ref="S26:S28"/>
    <mergeCell ref="S17:S19"/>
    <mergeCell ref="S29:S31"/>
    <mergeCell ref="A13:A15"/>
    <mergeCell ref="B13:B15"/>
    <mergeCell ref="C74:C79"/>
    <mergeCell ref="J14:K14"/>
    <mergeCell ref="L14:O14"/>
    <mergeCell ref="E105:F105"/>
    <mergeCell ref="A107:S107"/>
    <mergeCell ref="Q104:S104"/>
    <mergeCell ref="S47:S49"/>
    <mergeCell ref="C32:C37"/>
    <mergeCell ref="C44:C46"/>
    <mergeCell ref="C47:C49"/>
    <mergeCell ref="E104:F104"/>
    <mergeCell ref="C53:C55"/>
    <mergeCell ref="C56:C58"/>
    <mergeCell ref="C59:C61"/>
    <mergeCell ref="C86:C91"/>
    <mergeCell ref="S32:S34"/>
    <mergeCell ref="P14:R14"/>
    <mergeCell ref="C17:C19"/>
    <mergeCell ref="F13:F15"/>
    <mergeCell ref="G13:G15"/>
    <mergeCell ref="C13:C15"/>
    <mergeCell ref="D13:D15"/>
    <mergeCell ref="E13:E15"/>
  </mergeCells>
  <pageMargins left="0.23622047244094491" right="0.23622047244094491" top="0.35433070866141736" bottom="0.3937007874015748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Opeka_2020</cp:lastModifiedBy>
  <cp:lastPrinted>2021-01-25T07:57:24Z</cp:lastPrinted>
  <dcterms:created xsi:type="dcterms:W3CDTF">2018-05-23T13:36:13Z</dcterms:created>
  <dcterms:modified xsi:type="dcterms:W3CDTF">2021-01-28T13:15:57Z</dcterms:modified>
</cp:coreProperties>
</file>